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9720" windowHeight="6720" activeTab="4"/>
  </bookViews>
  <sheets>
    <sheet name="B.S." sheetId="1" r:id="rId1"/>
    <sheet name="I.S." sheetId="2" r:id="rId2"/>
    <sheet name="OPS &amp; NON-OPS" sheetId="3" r:id="rId3"/>
    <sheet name="CASH FLOW" sheetId="4" r:id="rId4"/>
    <sheet name="RATIOS" sheetId="5" r:id="rId5"/>
  </sheets>
  <calcPr calcId="124519"/>
</workbook>
</file>

<file path=xl/calcChain.xml><?xml version="1.0" encoding="utf-8"?>
<calcChain xmlns="http://schemas.openxmlformats.org/spreadsheetml/2006/main">
  <c r="D13" i="2"/>
  <c r="D23" s="1"/>
  <c r="D25" s="1"/>
  <c r="F13"/>
  <c r="F23" s="1"/>
  <c r="F25" s="1"/>
  <c r="H13"/>
  <c r="H23"/>
  <c r="H25" s="1"/>
  <c r="L35" i="1"/>
  <c r="J35"/>
  <c r="G6" i="4"/>
  <c r="L13" i="2"/>
  <c r="L23"/>
  <c r="L25" s="1"/>
  <c r="L60" i="1"/>
  <c r="L45"/>
  <c r="L52"/>
  <c r="L53"/>
  <c r="L61" s="1"/>
  <c r="L28"/>
  <c r="L36" s="1"/>
  <c r="G5" i="5"/>
  <c r="H6" i="3"/>
  <c r="F1"/>
  <c r="F5" i="5"/>
  <c r="G2"/>
  <c r="G2" i="4"/>
  <c r="H2" i="3"/>
  <c r="L2" i="2"/>
  <c r="C2"/>
  <c r="B2" i="4" s="1"/>
  <c r="C1" i="2"/>
  <c r="B1" i="4" s="1"/>
  <c r="D45" i="1"/>
  <c r="D52"/>
  <c r="D53"/>
  <c r="D60"/>
  <c r="D61"/>
  <c r="E41" s="1"/>
  <c r="F28"/>
  <c r="F35"/>
  <c r="F36"/>
  <c r="F45"/>
  <c r="F52"/>
  <c r="F53" s="1"/>
  <c r="F61" s="1"/>
  <c r="F60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0"/>
  <c r="E39"/>
  <c r="E38"/>
  <c r="E37"/>
  <c r="D28"/>
  <c r="D35"/>
  <c r="D36" s="1"/>
  <c r="G36"/>
  <c r="G35"/>
  <c r="G34"/>
  <c r="G33"/>
  <c r="G32"/>
  <c r="G31"/>
  <c r="G30"/>
  <c r="G29"/>
  <c r="G28"/>
  <c r="G27"/>
  <c r="G26"/>
  <c r="G25"/>
  <c r="G24"/>
  <c r="G23"/>
  <c r="G22"/>
  <c r="G21"/>
  <c r="H45"/>
  <c r="H52"/>
  <c r="H53" s="1"/>
  <c r="H61" s="1"/>
  <c r="H60"/>
  <c r="H28"/>
  <c r="H35"/>
  <c r="H36" s="1"/>
  <c r="J60"/>
  <c r="J52"/>
  <c r="J45"/>
  <c r="J53" s="1"/>
  <c r="J61" s="1"/>
  <c r="J28"/>
  <c r="J36"/>
  <c r="K36" s="1"/>
  <c r="K35"/>
  <c r="K33"/>
  <c r="K32"/>
  <c r="K31"/>
  <c r="K30"/>
  <c r="K29"/>
  <c r="K28"/>
  <c r="K27"/>
  <c r="K26"/>
  <c r="K25"/>
  <c r="K24"/>
  <c r="K23"/>
  <c r="K22"/>
  <c r="K21"/>
  <c r="N45"/>
  <c r="N52"/>
  <c r="N53" s="1"/>
  <c r="N61" s="1"/>
  <c r="N60"/>
  <c r="N28"/>
  <c r="N35"/>
  <c r="N36" s="1"/>
  <c r="D11" i="4"/>
  <c r="E11"/>
  <c r="F11"/>
  <c r="G11"/>
  <c r="H11"/>
  <c r="G1"/>
  <c r="H50"/>
  <c r="G50"/>
  <c r="F50"/>
  <c r="E50"/>
  <c r="D50"/>
  <c r="H58"/>
  <c r="H61"/>
  <c r="E4"/>
  <c r="D4"/>
  <c r="E3"/>
  <c r="D3"/>
  <c r="C4"/>
  <c r="C3"/>
  <c r="E2"/>
  <c r="E1"/>
  <c r="G61"/>
  <c r="G58"/>
  <c r="F61"/>
  <c r="F58"/>
  <c r="E61"/>
  <c r="E58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12"/>
  <c r="H40"/>
  <c r="H41"/>
  <c r="H47"/>
  <c r="H48"/>
  <c r="H49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12"/>
  <c r="G40"/>
  <c r="G41"/>
  <c r="G47"/>
  <c r="G48"/>
  <c r="G49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12"/>
  <c r="F40"/>
  <c r="F41"/>
  <c r="F47"/>
  <c r="F48"/>
  <c r="F49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12"/>
  <c r="E40"/>
  <c r="E41"/>
  <c r="E47"/>
  <c r="E48"/>
  <c r="E49"/>
  <c r="D61"/>
  <c r="D58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12"/>
  <c r="D40"/>
  <c r="D41"/>
  <c r="D47"/>
  <c r="D48"/>
  <c r="D49"/>
  <c r="B33"/>
  <c r="B32"/>
  <c r="B24"/>
  <c r="B23"/>
  <c r="B22"/>
  <c r="B21"/>
  <c r="B40"/>
  <c r="B30"/>
  <c r="B29"/>
  <c r="B28"/>
  <c r="B27"/>
  <c r="B26"/>
  <c r="B25"/>
  <c r="B20"/>
  <c r="B19"/>
  <c r="B17"/>
  <c r="B16"/>
  <c r="N13" i="2"/>
  <c r="N23"/>
  <c r="N25" s="1"/>
  <c r="J13"/>
  <c r="J23"/>
  <c r="J25" s="1"/>
  <c r="N33"/>
  <c r="N46"/>
  <c r="N55"/>
  <c r="N50"/>
  <c r="N52"/>
  <c r="H33"/>
  <c r="H46"/>
  <c r="H55"/>
  <c r="H50"/>
  <c r="H52"/>
  <c r="H54"/>
  <c r="L33"/>
  <c r="L46"/>
  <c r="L55"/>
  <c r="L50"/>
  <c r="L52"/>
  <c r="L54"/>
  <c r="J33"/>
  <c r="J46"/>
  <c r="J55"/>
  <c r="J50"/>
  <c r="J52"/>
  <c r="J54"/>
  <c r="J56" s="1"/>
  <c r="F33"/>
  <c r="F46"/>
  <c r="F55"/>
  <c r="F50"/>
  <c r="F52"/>
  <c r="F54" s="1"/>
  <c r="F56" s="1"/>
  <c r="L1"/>
  <c r="O1"/>
  <c r="N1"/>
  <c r="M1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O28"/>
  <c r="O27"/>
  <c r="O26"/>
  <c r="O25"/>
  <c r="O24"/>
  <c r="O23"/>
  <c r="O22"/>
  <c r="O21"/>
  <c r="O20"/>
  <c r="O19"/>
  <c r="O18"/>
  <c r="O17"/>
  <c r="O16"/>
  <c r="O15"/>
  <c r="O14"/>
  <c r="O13"/>
  <c r="O12"/>
  <c r="O11"/>
  <c r="O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10"/>
  <c r="D46"/>
  <c r="D55"/>
  <c r="D52"/>
  <c r="D54" s="1"/>
  <c r="D56" s="1"/>
  <c r="D60" s="1"/>
  <c r="H1"/>
  <c r="H2"/>
  <c r="H6"/>
  <c r="H4"/>
  <c r="H3"/>
  <c r="F6"/>
  <c r="F4"/>
  <c r="F3"/>
  <c r="D4"/>
  <c r="D3"/>
  <c r="D6"/>
  <c r="H1" i="3"/>
  <c r="C2"/>
  <c r="C1"/>
  <c r="F6"/>
  <c r="F4"/>
  <c r="F3"/>
  <c r="E6"/>
  <c r="E4"/>
  <c r="E3"/>
  <c r="D6"/>
  <c r="D4"/>
  <c r="D3"/>
  <c r="F2"/>
  <c r="I59"/>
  <c r="I10"/>
  <c r="I11"/>
  <c r="I15"/>
  <c r="I16"/>
  <c r="I17"/>
  <c r="I18"/>
  <c r="I19"/>
  <c r="I20"/>
  <c r="I23"/>
  <c r="I24"/>
  <c r="I25"/>
  <c r="I26"/>
  <c r="I27"/>
  <c r="I28"/>
  <c r="I36"/>
  <c r="I37"/>
  <c r="I38"/>
  <c r="I40"/>
  <c r="I41"/>
  <c r="I42"/>
  <c r="I43"/>
  <c r="I44"/>
  <c r="I48"/>
  <c r="I49"/>
  <c r="I50"/>
  <c r="I51"/>
  <c r="I53"/>
  <c r="I54"/>
  <c r="I55"/>
  <c r="H59"/>
  <c r="H10"/>
  <c r="H11"/>
  <c r="H15"/>
  <c r="H16"/>
  <c r="H17"/>
  <c r="H18"/>
  <c r="H19"/>
  <c r="H20"/>
  <c r="H23"/>
  <c r="H24"/>
  <c r="H25"/>
  <c r="H26"/>
  <c r="H27"/>
  <c r="H28"/>
  <c r="H36"/>
  <c r="H37"/>
  <c r="H38"/>
  <c r="H40"/>
  <c r="H41"/>
  <c r="H42"/>
  <c r="H43"/>
  <c r="H44"/>
  <c r="H48"/>
  <c r="H49"/>
  <c r="H50"/>
  <c r="H51"/>
  <c r="H53"/>
  <c r="H54"/>
  <c r="H55"/>
  <c r="G59"/>
  <c r="G10"/>
  <c r="G11"/>
  <c r="G15"/>
  <c r="G16"/>
  <c r="G17"/>
  <c r="G18"/>
  <c r="G19"/>
  <c r="G20"/>
  <c r="G23"/>
  <c r="G24"/>
  <c r="G25"/>
  <c r="G26"/>
  <c r="G27"/>
  <c r="G28"/>
  <c r="G36"/>
  <c r="G37"/>
  <c r="G38"/>
  <c r="G40"/>
  <c r="G41"/>
  <c r="G42"/>
  <c r="G43"/>
  <c r="G44"/>
  <c r="G48"/>
  <c r="G49"/>
  <c r="G50"/>
  <c r="G51"/>
  <c r="G53"/>
  <c r="G54"/>
  <c r="G55"/>
  <c r="F59"/>
  <c r="F10"/>
  <c r="F11"/>
  <c r="F15"/>
  <c r="F16"/>
  <c r="F17"/>
  <c r="F18"/>
  <c r="F19"/>
  <c r="F20"/>
  <c r="F23"/>
  <c r="F24"/>
  <c r="F25"/>
  <c r="F26"/>
  <c r="F27"/>
  <c r="F28"/>
  <c r="F36"/>
  <c r="F37"/>
  <c r="F38"/>
  <c r="F40"/>
  <c r="F41"/>
  <c r="F42"/>
  <c r="F43"/>
  <c r="F44"/>
  <c r="F48"/>
  <c r="F49"/>
  <c r="F50"/>
  <c r="F51"/>
  <c r="F53"/>
  <c r="F54"/>
  <c r="F55"/>
  <c r="E38"/>
  <c r="E37"/>
  <c r="E59"/>
  <c r="E50"/>
  <c r="E49"/>
  <c r="E55"/>
  <c r="E54"/>
  <c r="E53"/>
  <c r="E51"/>
  <c r="E48"/>
  <c r="E36"/>
  <c r="E40"/>
  <c r="E41"/>
  <c r="E42"/>
  <c r="E43"/>
  <c r="E44"/>
  <c r="C55"/>
  <c r="C54"/>
  <c r="C44"/>
  <c r="C43"/>
  <c r="C42"/>
  <c r="C41"/>
  <c r="C40"/>
  <c r="C35"/>
  <c r="E28"/>
  <c r="E27"/>
  <c r="E26"/>
  <c r="E25"/>
  <c r="E24"/>
  <c r="E23"/>
  <c r="E19"/>
  <c r="E18"/>
  <c r="E17"/>
  <c r="E16"/>
  <c r="E15"/>
  <c r="E11"/>
  <c r="E10"/>
  <c r="C28"/>
  <c r="C27"/>
  <c r="C26"/>
  <c r="C25"/>
  <c r="C24"/>
  <c r="C23"/>
  <c r="C19"/>
  <c r="C18"/>
  <c r="C16"/>
  <c r="C15"/>
  <c r="E20"/>
  <c r="E29"/>
  <c r="D29" i="5"/>
  <c r="E29"/>
  <c r="F29"/>
  <c r="H29"/>
  <c r="G29"/>
  <c r="H28"/>
  <c r="G28"/>
  <c r="F28"/>
  <c r="E28"/>
  <c r="D28"/>
  <c r="F13"/>
  <c r="F50"/>
  <c r="F49"/>
  <c r="E13"/>
  <c r="E50" s="1"/>
  <c r="D13"/>
  <c r="D50" s="1"/>
  <c r="D49"/>
  <c r="C13"/>
  <c r="C50" s="1"/>
  <c r="C49"/>
  <c r="H13"/>
  <c r="H50"/>
  <c r="H49"/>
  <c r="G13"/>
  <c r="G50" s="1"/>
  <c r="F46"/>
  <c r="E46"/>
  <c r="D46"/>
  <c r="C46"/>
  <c r="F45"/>
  <c r="E45"/>
  <c r="D45"/>
  <c r="C45"/>
  <c r="F43"/>
  <c r="E43"/>
  <c r="D43"/>
  <c r="C43"/>
  <c r="F42"/>
  <c r="E42"/>
  <c r="D42"/>
  <c r="C42"/>
  <c r="F41"/>
  <c r="E41"/>
  <c r="D41"/>
  <c r="C41"/>
  <c r="F40"/>
  <c r="E40"/>
  <c r="D40"/>
  <c r="C40"/>
  <c r="C39"/>
  <c r="D39"/>
  <c r="E39"/>
  <c r="F39"/>
  <c r="H46"/>
  <c r="H45"/>
  <c r="H43"/>
  <c r="H42"/>
  <c r="H41"/>
  <c r="H40"/>
  <c r="H39"/>
  <c r="G46"/>
  <c r="G45"/>
  <c r="G43"/>
  <c r="G42"/>
  <c r="G41"/>
  <c r="G40"/>
  <c r="G39"/>
  <c r="C36"/>
  <c r="C34"/>
  <c r="D36"/>
  <c r="D34"/>
  <c r="D33"/>
  <c r="E36"/>
  <c r="E34"/>
  <c r="F36"/>
  <c r="F34"/>
  <c r="F33"/>
  <c r="H36"/>
  <c r="H34"/>
  <c r="G36"/>
  <c r="G34"/>
  <c r="H19"/>
  <c r="H18"/>
  <c r="F21"/>
  <c r="F19"/>
  <c r="F18"/>
  <c r="E18"/>
  <c r="E19"/>
  <c r="D21"/>
  <c r="D19"/>
  <c r="D18"/>
  <c r="G19"/>
  <c r="G18"/>
  <c r="G1"/>
  <c r="H51"/>
  <c r="G51"/>
  <c r="D51"/>
  <c r="C51"/>
  <c r="F51"/>
  <c r="E51"/>
  <c r="H26"/>
  <c r="G26"/>
  <c r="F26"/>
  <c r="E26"/>
  <c r="D26"/>
  <c r="H44"/>
  <c r="G44"/>
  <c r="F44"/>
  <c r="E44"/>
  <c r="D44"/>
  <c r="C44"/>
  <c r="H35"/>
  <c r="G35"/>
  <c r="F35"/>
  <c r="E35"/>
  <c r="D35"/>
  <c r="C35"/>
  <c r="H32"/>
  <c r="G32"/>
  <c r="F32"/>
  <c r="E32"/>
  <c r="D32"/>
  <c r="C32"/>
  <c r="H15"/>
  <c r="G15"/>
  <c r="F15"/>
  <c r="E15"/>
  <c r="D15"/>
  <c r="C15"/>
  <c r="F14"/>
  <c r="D14"/>
  <c r="H10"/>
  <c r="G10"/>
  <c r="F10"/>
  <c r="E10"/>
  <c r="D10"/>
  <c r="C10"/>
  <c r="H9"/>
  <c r="G9"/>
  <c r="F9"/>
  <c r="E9"/>
  <c r="D9"/>
  <c r="C9"/>
  <c r="E5"/>
  <c r="D5"/>
  <c r="C5"/>
  <c r="E4"/>
  <c r="D4"/>
  <c r="C4"/>
  <c r="E3"/>
  <c r="D3"/>
  <c r="C3"/>
  <c r="E2"/>
  <c r="B2"/>
  <c r="E1"/>
  <c r="B1"/>
  <c r="G49" l="1"/>
  <c r="E49"/>
  <c r="L56" i="2"/>
  <c r="H56"/>
  <c r="N54"/>
  <c r="N56" s="1"/>
  <c r="F29" i="3"/>
  <c r="G29"/>
  <c r="H29"/>
  <c r="I29"/>
  <c r="F39" i="4"/>
  <c r="F43" s="1"/>
  <c r="J60" i="2"/>
  <c r="G35" i="3" s="1"/>
  <c r="G39" i="4"/>
  <c r="G43" s="1"/>
  <c r="L60" i="2"/>
  <c r="H35" i="3" s="1"/>
  <c r="E39" i="4"/>
  <c r="E43" s="1"/>
  <c r="H60" i="2"/>
  <c r="F35" i="3" s="1"/>
  <c r="N60" i="2"/>
  <c r="I35" i="3" s="1"/>
  <c r="H39" i="4"/>
  <c r="H43" s="1"/>
  <c r="O38" i="1"/>
  <c r="O40"/>
  <c r="O42"/>
  <c r="O44"/>
  <c r="O46"/>
  <c r="O48"/>
  <c r="O50"/>
  <c r="O52"/>
  <c r="O54"/>
  <c r="O56"/>
  <c r="O58"/>
  <c r="O60"/>
  <c r="O37"/>
  <c r="O39"/>
  <c r="O41"/>
  <c r="O43"/>
  <c r="O45"/>
  <c r="O47"/>
  <c r="O49"/>
  <c r="O51"/>
  <c r="O53"/>
  <c r="O55"/>
  <c r="O57"/>
  <c r="O59"/>
  <c r="O61"/>
  <c r="K61"/>
  <c r="K59"/>
  <c r="K57"/>
  <c r="K55"/>
  <c r="K53"/>
  <c r="K51"/>
  <c r="K49"/>
  <c r="K47"/>
  <c r="K45"/>
  <c r="K43"/>
  <c r="K41"/>
  <c r="K39"/>
  <c r="K37"/>
  <c r="J62"/>
  <c r="K60"/>
  <c r="K58"/>
  <c r="K56"/>
  <c r="K54"/>
  <c r="K52"/>
  <c r="K50"/>
  <c r="K48"/>
  <c r="K46"/>
  <c r="K44"/>
  <c r="K42"/>
  <c r="K40"/>
  <c r="K38"/>
  <c r="I60"/>
  <c r="I58"/>
  <c r="I56"/>
  <c r="I54"/>
  <c r="I52"/>
  <c r="I50"/>
  <c r="I48"/>
  <c r="I46"/>
  <c r="I44"/>
  <c r="I42"/>
  <c r="I40"/>
  <c r="I38"/>
  <c r="I61"/>
  <c r="I59"/>
  <c r="I57"/>
  <c r="I55"/>
  <c r="I53"/>
  <c r="I51"/>
  <c r="I49"/>
  <c r="I47"/>
  <c r="I45"/>
  <c r="I43"/>
  <c r="I41"/>
  <c r="I39"/>
  <c r="I37"/>
  <c r="E35"/>
  <c r="E33"/>
  <c r="E31"/>
  <c r="E29"/>
  <c r="E27"/>
  <c r="E25"/>
  <c r="E23"/>
  <c r="E21"/>
  <c r="D62"/>
  <c r="C33" i="5"/>
  <c r="C14"/>
  <c r="E36" i="1"/>
  <c r="E34"/>
  <c r="E32"/>
  <c r="E30"/>
  <c r="E28"/>
  <c r="E26"/>
  <c r="E24"/>
  <c r="E22"/>
  <c r="M38"/>
  <c r="M40"/>
  <c r="M42"/>
  <c r="M44"/>
  <c r="M46"/>
  <c r="M48"/>
  <c r="M50"/>
  <c r="M52"/>
  <c r="M54"/>
  <c r="M56"/>
  <c r="M58"/>
  <c r="M60"/>
  <c r="M37"/>
  <c r="M39"/>
  <c r="M41"/>
  <c r="M43"/>
  <c r="M45"/>
  <c r="M47"/>
  <c r="M49"/>
  <c r="M51"/>
  <c r="M53"/>
  <c r="M55"/>
  <c r="M57"/>
  <c r="M59"/>
  <c r="M61"/>
  <c r="L28" i="2"/>
  <c r="G11" i="5"/>
  <c r="D28" i="2"/>
  <c r="C11" i="5"/>
  <c r="F60" i="2"/>
  <c r="E35" i="3" s="1"/>
  <c r="D39" i="4"/>
  <c r="D43" s="1"/>
  <c r="J28" i="2"/>
  <c r="F11" i="5"/>
  <c r="N28" i="2"/>
  <c r="H11" i="5"/>
  <c r="O22" i="1"/>
  <c r="O24"/>
  <c r="O26"/>
  <c r="O28"/>
  <c r="O30"/>
  <c r="O32"/>
  <c r="O34"/>
  <c r="O36"/>
  <c r="H33" i="5"/>
  <c r="H21"/>
  <c r="O23" i="1"/>
  <c r="O25"/>
  <c r="O27"/>
  <c r="O29"/>
  <c r="O31"/>
  <c r="O33"/>
  <c r="O35"/>
  <c r="O21"/>
  <c r="N62"/>
  <c r="H14" i="5"/>
  <c r="I35" i="1"/>
  <c r="I33"/>
  <c r="I31"/>
  <c r="I29"/>
  <c r="I27"/>
  <c r="I25"/>
  <c r="I23"/>
  <c r="I21"/>
  <c r="E33" i="5"/>
  <c r="E14"/>
  <c r="I36" i="1"/>
  <c r="I34"/>
  <c r="I32"/>
  <c r="I30"/>
  <c r="I28"/>
  <c r="I26"/>
  <c r="I24"/>
  <c r="I22"/>
  <c r="H62"/>
  <c r="E21" i="5"/>
  <c r="G60" i="1"/>
  <c r="G58"/>
  <c r="G56"/>
  <c r="G54"/>
  <c r="G52"/>
  <c r="G50"/>
  <c r="G48"/>
  <c r="G46"/>
  <c r="G44"/>
  <c r="G42"/>
  <c r="G40"/>
  <c r="G38"/>
  <c r="F62"/>
  <c r="G61"/>
  <c r="G59"/>
  <c r="G57"/>
  <c r="G55"/>
  <c r="G53"/>
  <c r="G51"/>
  <c r="G49"/>
  <c r="G47"/>
  <c r="G45"/>
  <c r="G43"/>
  <c r="G41"/>
  <c r="G39"/>
  <c r="G37"/>
  <c r="L62"/>
  <c r="M22"/>
  <c r="M24"/>
  <c r="M26"/>
  <c r="M28"/>
  <c r="M30"/>
  <c r="M32"/>
  <c r="M34"/>
  <c r="M21"/>
  <c r="G21" i="5"/>
  <c r="G14"/>
  <c r="M36" i="1"/>
  <c r="M23"/>
  <c r="M25"/>
  <c r="M27"/>
  <c r="M29"/>
  <c r="M31"/>
  <c r="M33"/>
  <c r="M35"/>
  <c r="G33" i="5"/>
  <c r="H28" i="2"/>
  <c r="E11" i="5"/>
  <c r="F28" i="2"/>
  <c r="D11" i="5"/>
  <c r="K34" i="1"/>
  <c r="F35" i="2" l="1"/>
  <c r="D12" i="5"/>
  <c r="D52" s="1"/>
  <c r="D10" i="4"/>
  <c r="D35" s="1"/>
  <c r="E9" i="3"/>
  <c r="E12" s="1"/>
  <c r="D20" i="5"/>
  <c r="E20"/>
  <c r="H35" i="2"/>
  <c r="E10" i="4"/>
  <c r="E35" s="1"/>
  <c r="F9" i="3"/>
  <c r="F12" s="1"/>
  <c r="E12" i="5"/>
  <c r="E52" s="1"/>
  <c r="N35" i="2"/>
  <c r="H12" i="5"/>
  <c r="H52" s="1"/>
  <c r="H10" i="4"/>
  <c r="H35" s="1"/>
  <c r="I9" i="3"/>
  <c r="I12" s="1"/>
  <c r="H20" i="5"/>
  <c r="F12"/>
  <c r="F52" s="1"/>
  <c r="F10" i="4"/>
  <c r="F35" s="1"/>
  <c r="J35" i="2"/>
  <c r="G9" i="3"/>
  <c r="G12" s="1"/>
  <c r="F20" i="5"/>
  <c r="D35" i="2"/>
  <c r="C12" i="5"/>
  <c r="C52" s="1"/>
  <c r="G10" i="4"/>
  <c r="G35" s="1"/>
  <c r="L35" i="2"/>
  <c r="H9" i="3"/>
  <c r="H12" s="1"/>
  <c r="G12" i="5"/>
  <c r="G52" s="1"/>
  <c r="G20"/>
  <c r="H31" i="3" l="1"/>
  <c r="G25" i="5"/>
  <c r="D37" i="2"/>
  <c r="D42"/>
  <c r="D44" s="1"/>
  <c r="D39"/>
  <c r="G31" i="3"/>
  <c r="F25" i="5"/>
  <c r="N37" i="2"/>
  <c r="N39" s="1"/>
  <c r="N42"/>
  <c r="F31" i="3"/>
  <c r="E25" i="5"/>
  <c r="H42" i="2"/>
  <c r="H37"/>
  <c r="H39" s="1"/>
  <c r="F37"/>
  <c r="F39" s="1"/>
  <c r="F42"/>
  <c r="L42"/>
  <c r="L37"/>
  <c r="L39" s="1"/>
  <c r="J42"/>
  <c r="J37"/>
  <c r="J39" s="1"/>
  <c r="I31" i="3"/>
  <c r="H25" i="5"/>
  <c r="E31" i="3"/>
  <c r="D25" i="5"/>
  <c r="D24" l="1"/>
  <c r="H24"/>
  <c r="H52" i="3"/>
  <c r="H56" s="1"/>
  <c r="G51" i="4"/>
  <c r="G53" s="1"/>
  <c r="G55" s="1"/>
  <c r="G59" s="1"/>
  <c r="G27" i="5"/>
  <c r="L44" i="2"/>
  <c r="H39" i="3"/>
  <c r="H45" s="1"/>
  <c r="H44" i="2"/>
  <c r="H45" s="1"/>
  <c r="F39" i="3"/>
  <c r="F45" s="1"/>
  <c r="E24" i="5"/>
  <c r="H58" i="3"/>
  <c r="G24" i="5"/>
  <c r="D45" i="2"/>
  <c r="G52" i="3"/>
  <c r="G56" s="1"/>
  <c r="F27" i="5"/>
  <c r="F51" i="4"/>
  <c r="F53" s="1"/>
  <c r="F55" s="1"/>
  <c r="F59" s="1"/>
  <c r="J44" i="2"/>
  <c r="J45" s="1"/>
  <c r="G39" i="3"/>
  <c r="G45" s="1"/>
  <c r="F44" i="2"/>
  <c r="F45" s="1"/>
  <c r="E39" i="3"/>
  <c r="E45" s="1"/>
  <c r="D51" i="4"/>
  <c r="D53" s="1"/>
  <c r="D55" s="1"/>
  <c r="D59" s="1"/>
  <c r="E52" i="3"/>
  <c r="E56" s="1"/>
  <c r="D27" i="5"/>
  <c r="F52" i="3"/>
  <c r="F56" s="1"/>
  <c r="F58" s="1"/>
  <c r="E51" i="4"/>
  <c r="E53" s="1"/>
  <c r="E55" s="1"/>
  <c r="E59" s="1"/>
  <c r="E27" i="5"/>
  <c r="N44" i="2"/>
  <c r="N45" s="1"/>
  <c r="I39" i="3"/>
  <c r="I45" s="1"/>
  <c r="H51" i="4"/>
  <c r="H53" s="1"/>
  <c r="H55" s="1"/>
  <c r="H59" s="1"/>
  <c r="I52" i="3"/>
  <c r="I56" s="1"/>
  <c r="H27" i="5"/>
  <c r="F24"/>
  <c r="G58" i="3"/>
  <c r="L45" i="2"/>
  <c r="I58" i="3" l="1"/>
  <c r="E58"/>
</calcChain>
</file>

<file path=xl/sharedStrings.xml><?xml version="1.0" encoding="utf-8"?>
<sst xmlns="http://schemas.openxmlformats.org/spreadsheetml/2006/main" count="433" uniqueCount="253">
  <si>
    <t>NAME:</t>
  </si>
  <si>
    <t>LOCATION:</t>
  </si>
  <si>
    <t xml:space="preserve">Auditor: </t>
  </si>
  <si>
    <t>AMOUNTS IN:</t>
  </si>
  <si>
    <t>D A T E :</t>
  </si>
  <si>
    <t>Audited or Direct (Specify)</t>
  </si>
  <si>
    <t>Audited</t>
  </si>
  <si>
    <t>Unqualified or Qualified (Specify)</t>
  </si>
  <si>
    <t>Unqualified</t>
  </si>
  <si>
    <t>Unqualifed</t>
  </si>
  <si>
    <t>DATE (Day, Month, Year)</t>
  </si>
  <si>
    <t>D E S C R I P T I O N</t>
  </si>
  <si>
    <t xml:space="preserve"> AMOUNT</t>
  </si>
  <si>
    <t>%</t>
  </si>
  <si>
    <t>REASONS FOR QUALIFICATION (IF ANY)</t>
  </si>
  <si>
    <t>BALANCE SHEET</t>
  </si>
  <si>
    <t>01</t>
  </si>
  <si>
    <t>02</t>
  </si>
  <si>
    <t>A</t>
  </si>
  <si>
    <t>03</t>
  </si>
  <si>
    <t>S</t>
  </si>
  <si>
    <t>04</t>
  </si>
  <si>
    <t>05</t>
  </si>
  <si>
    <t>E</t>
  </si>
  <si>
    <t>06</t>
  </si>
  <si>
    <t>T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</si>
  <si>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</si>
  <si>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</si>
  <si>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</si>
  <si>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</si>
  <si>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</si>
  <si>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</si>
  <si>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</si>
  <si>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</si>
  <si>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</si>
  <si>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</si>
  <si>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</si>
  <si>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</si>
  <si>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L</t>
  </si>
  <si>
    <t>19</t>
  </si>
  <si>
    <t>I</t>
  </si>
  <si>
    <t>20</t>
  </si>
  <si>
    <t>21</t>
  </si>
  <si>
    <t>B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</si>
  <si>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</si>
  <si>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</si>
  <si>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</si>
  <si>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</si>
  <si>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</si>
  <si>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</si>
  <si>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</si>
  <si>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</si>
  <si>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</si>
  <si>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</si>
  <si>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</si>
  <si>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</si>
  <si>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35</t>
  </si>
  <si>
    <t>N</t>
  </si>
  <si>
    <t>36</t>
  </si>
  <si>
    <t>37</t>
  </si>
  <si>
    <t>38</t>
  </si>
  <si>
    <t>W</t>
  </si>
  <si>
    <t>39</t>
  </si>
  <si>
    <t>O</t>
  </si>
  <si>
    <t>40</t>
  </si>
  <si>
    <t>R</t>
  </si>
  <si>
    <t>41</t>
  </si>
  <si>
    <t>42</t>
  </si>
  <si>
    <t>H</t>
  </si>
  <si>
    <t>INCOME STATEMENT</t>
  </si>
  <si>
    <t>BALANCE   SHEET   RECONCILIATION</t>
  </si>
  <si>
    <t>NET WORTH</t>
  </si>
  <si>
    <t>FIXED ASSETS</t>
  </si>
  <si>
    <t>OPERATING / NON-OPERATING      (CASH GENERATION STATEMENT)</t>
  </si>
  <si>
    <t/>
  </si>
  <si>
    <t xml:space="preserve"> </t>
  </si>
  <si>
    <t>P</t>
  </si>
  <si>
    <t>G</t>
  </si>
  <si>
    <t>C</t>
  </si>
  <si>
    <t>CONSOLIDATED STATEMENT OF CASH FLOWS</t>
  </si>
  <si>
    <t>OPERATING ACTIVITIES</t>
  </si>
  <si>
    <t>FINANCIAL SUMMARY</t>
  </si>
  <si>
    <t>KEY FIGURES</t>
  </si>
  <si>
    <t>C. ANALYST:</t>
  </si>
  <si>
    <t>NO. OF MONTHS</t>
  </si>
  <si>
    <t>31/12/2001</t>
  </si>
  <si>
    <t>31/12/2002</t>
  </si>
  <si>
    <t>FREQUENCY/CYCLE</t>
  </si>
  <si>
    <t>31/12/2003</t>
  </si>
  <si>
    <t>النقديه</t>
  </si>
  <si>
    <t>ودائع لاجل</t>
  </si>
  <si>
    <t>اوراق القبض</t>
  </si>
  <si>
    <t>المخزون</t>
  </si>
  <si>
    <t xml:space="preserve">اصول متداوله اخرى </t>
  </si>
  <si>
    <t xml:space="preserve">اجمالى اصول متداوله </t>
  </si>
  <si>
    <t>اصول اخرى غير متداوله</t>
  </si>
  <si>
    <t>اصول غير ملموسه</t>
  </si>
  <si>
    <t xml:space="preserve">اجمالى الاصول الغير متداوله </t>
  </si>
  <si>
    <t xml:space="preserve">بنوك قصيرة الاجل </t>
  </si>
  <si>
    <t xml:space="preserve">موردون واوراق دفع </t>
  </si>
  <si>
    <t>مصروفات مستحقه</t>
  </si>
  <si>
    <t xml:space="preserve">ارصده دائنه اخرى </t>
  </si>
  <si>
    <t xml:space="preserve">ايرادات مؤجله </t>
  </si>
  <si>
    <t xml:space="preserve">مخصصات </t>
  </si>
  <si>
    <t xml:space="preserve">قسط قرض طويل الاجل </t>
  </si>
  <si>
    <t xml:space="preserve">اجمالى خصوم متداوله </t>
  </si>
  <si>
    <t xml:space="preserve">التزامات طويلة الاجل ذات امتياز </t>
  </si>
  <si>
    <t xml:space="preserve">التزامات اخرى طويلة الاجل </t>
  </si>
  <si>
    <t xml:space="preserve">سندات </t>
  </si>
  <si>
    <t xml:space="preserve">مخصص ضرائب </t>
  </si>
  <si>
    <t xml:space="preserve">مخصصات اخرى </t>
  </si>
  <si>
    <t xml:space="preserve">اجمالى الالتزامات طويلة الاجل </t>
  </si>
  <si>
    <t>اجمالى الالتزامات</t>
  </si>
  <si>
    <t xml:space="preserve">راس المال المصدر والمدفوع </t>
  </si>
  <si>
    <t>جارى حساب الشركاء</t>
  </si>
  <si>
    <t xml:space="preserve">احتياطيات </t>
  </si>
  <si>
    <t xml:space="preserve">ارباح او خسائر مرحله </t>
  </si>
  <si>
    <t xml:space="preserve">صافى ارباح العام </t>
  </si>
  <si>
    <t xml:space="preserve">اجمالى حقوق المساهمين </t>
  </si>
  <si>
    <t xml:space="preserve">اجمالى الالتزامات وحقوق المنافسين </t>
  </si>
  <si>
    <t xml:space="preserve">التطابق بين( الاصول والخصوم وح0م) </t>
  </si>
  <si>
    <t xml:space="preserve">صافى المبيعات </t>
  </si>
  <si>
    <t xml:space="preserve">تكلفة المبيعات </t>
  </si>
  <si>
    <t xml:space="preserve">مصاريف اداريه وعموميه </t>
  </si>
  <si>
    <t xml:space="preserve">ارباح التشغيل </t>
  </si>
  <si>
    <t xml:space="preserve">الاهلاك </t>
  </si>
  <si>
    <t xml:space="preserve">فوائد محصله </t>
  </si>
  <si>
    <t xml:space="preserve">ارباح او خسائر استثمارات </t>
  </si>
  <si>
    <t xml:space="preserve">مصروفات اخرى </t>
  </si>
  <si>
    <t xml:space="preserve">ايرادات اخرى </t>
  </si>
  <si>
    <t xml:space="preserve">ارباح او خسائر فروق عمله </t>
  </si>
  <si>
    <t xml:space="preserve">الارباح قبل الضرائب ومصاريف التمويل </t>
  </si>
  <si>
    <t xml:space="preserve">مصروفات تمويليه </t>
  </si>
  <si>
    <t xml:space="preserve">الربح قبل الضرائب </t>
  </si>
  <si>
    <t xml:space="preserve">مخصص الضرائب </t>
  </si>
  <si>
    <t xml:space="preserve">ارباح او خسائر غير عاديه (+) </t>
  </si>
  <si>
    <t xml:space="preserve">صافى الربح </t>
  </si>
  <si>
    <t xml:space="preserve">صافى حقوق الملكيه اول المده </t>
  </si>
  <si>
    <t xml:space="preserve">يضاف اليه (+) </t>
  </si>
  <si>
    <t xml:space="preserve">صافى الدخل </t>
  </si>
  <si>
    <t xml:space="preserve">فروق اعادة تقييم استثمارات </t>
  </si>
  <si>
    <t xml:space="preserve">الزياده فى راس المال </t>
  </si>
  <si>
    <t xml:space="preserve">اضافات اخرى </t>
  </si>
  <si>
    <t xml:space="preserve">اجمالى الزياده </t>
  </si>
  <si>
    <t xml:space="preserve">يخصم منه(-) </t>
  </si>
  <si>
    <t xml:space="preserve">توزيعات </t>
  </si>
  <si>
    <t xml:space="preserve">مسحوبات </t>
  </si>
  <si>
    <t xml:space="preserve">اعادة تقييم استثمارات </t>
  </si>
  <si>
    <t xml:space="preserve">اجمالى النقص </t>
  </si>
  <si>
    <t xml:space="preserve">صافى التغير فى حقوق الملكيه </t>
  </si>
  <si>
    <t xml:space="preserve">صافى حقوق الملكيه النهائى </t>
  </si>
  <si>
    <t xml:space="preserve">صافى الاصول الثابته اول المده </t>
  </si>
  <si>
    <t xml:space="preserve">يطرح منه(-) </t>
  </si>
  <si>
    <t xml:space="preserve">النقص فى اعادة تقييم الاصول </t>
  </si>
  <si>
    <t xml:space="preserve">مجموع فرعى </t>
  </si>
  <si>
    <t xml:space="preserve">صافى الاصول الثابته النهائى </t>
  </si>
  <si>
    <t xml:space="preserve">مصاريف راسماليه </t>
  </si>
  <si>
    <t xml:space="preserve">يضاف اليه(+) </t>
  </si>
  <si>
    <t xml:space="preserve">بيع اصول ثابته </t>
  </si>
  <si>
    <t xml:space="preserve">اعادة تقييم اصول </t>
  </si>
  <si>
    <t xml:space="preserve">اجمالى المصروفات الراسماليه </t>
  </si>
  <si>
    <t xml:space="preserve">مصاريف غير نقديه </t>
  </si>
  <si>
    <t xml:space="preserve">اجمالى النقديه المتولده من انشطة التشغيل </t>
  </si>
  <si>
    <t xml:space="preserve">مقدار الزياده او النقص </t>
  </si>
  <si>
    <t xml:space="preserve">استخدامات النقديه من الانشطه التشغيليه </t>
  </si>
  <si>
    <t xml:space="preserve">مدفوعات مقدمه للموردين </t>
  </si>
  <si>
    <t xml:space="preserve">اجمالى الاحتياجات التشغيليه </t>
  </si>
  <si>
    <t xml:space="preserve">مصادر النقديه المتولده من الانشطه التشغيليه </t>
  </si>
  <si>
    <t xml:space="preserve">اجمالى مصادر التشغيل </t>
  </si>
  <si>
    <t xml:space="preserve">صافى النقديه من الانشطه التشغيليه </t>
  </si>
  <si>
    <t xml:space="preserve">استخدامات غير تشغيليه </t>
  </si>
  <si>
    <t xml:space="preserve">النقص فى الالتزامات طويلة الاجل </t>
  </si>
  <si>
    <t xml:space="preserve">النقص فى الالتزامات قصيرة الاجل </t>
  </si>
  <si>
    <t xml:space="preserve">النقص فى صافى حقوق الملكيه </t>
  </si>
  <si>
    <t xml:space="preserve">اجمالى الاستخدامات غير التشغيليه </t>
  </si>
  <si>
    <t xml:space="preserve">مقدار الزياده او النقص (+/-) </t>
  </si>
  <si>
    <t xml:space="preserve">مصادر غير تشغيليه </t>
  </si>
  <si>
    <t xml:space="preserve">النقص فى حقوق الملكيه </t>
  </si>
  <si>
    <t xml:space="preserve">الزياده فى الالتزامات طويلة الاجل </t>
  </si>
  <si>
    <t xml:space="preserve">الزياده فى الالتزامات قصيرة الاجل </t>
  </si>
  <si>
    <t xml:space="preserve">النقص فى الاصول </t>
  </si>
  <si>
    <t xml:space="preserve">الزياده فى حقوق الملكيه </t>
  </si>
  <si>
    <t xml:space="preserve">اجمالى المصادر الغير تشغيليه </t>
  </si>
  <si>
    <t xml:space="preserve">صافى الزياده او النقص فى النقديه </t>
  </si>
  <si>
    <t xml:space="preserve">الزياده او النقص الفعلى فى النقديه </t>
  </si>
  <si>
    <t xml:space="preserve">التغيرات فى عمليات </t>
  </si>
  <si>
    <t xml:space="preserve">الاصول والخصوم </t>
  </si>
  <si>
    <t xml:space="preserve">صافى التدفقات النقديه من الانشطه التشغيليه </t>
  </si>
  <si>
    <t xml:space="preserve">انشطه استثماريه </t>
  </si>
  <si>
    <t xml:space="preserve">اضافات للاصول الثابته </t>
  </si>
  <si>
    <t xml:space="preserve">صافى التدفقات النقديه الناتجه من الاستثمار </t>
  </si>
  <si>
    <t xml:space="preserve">انشطه تمويليه </t>
  </si>
  <si>
    <t xml:space="preserve">ديون طويلة الاجل </t>
  </si>
  <si>
    <t xml:space="preserve">ديون قصيرة الاجل </t>
  </si>
  <si>
    <t xml:space="preserve">تغيرات اخرى فى صافى حقوق الملكيه </t>
  </si>
  <si>
    <t xml:space="preserve">صافى التدفقات النقديه الناتجه من التمويل </t>
  </si>
  <si>
    <t xml:space="preserve">صافى التدفقات النقديه الاجماليه </t>
  </si>
  <si>
    <t xml:space="preserve">النقديه والودائع </t>
  </si>
  <si>
    <t xml:space="preserve">النقديه اول المده </t>
  </si>
  <si>
    <t xml:space="preserve">النقديه اخر المده </t>
  </si>
  <si>
    <t xml:space="preserve">الرصيد الفعلى اخر المده </t>
  </si>
  <si>
    <t xml:space="preserve">الارباح قبل الضرائب </t>
  </si>
  <si>
    <t>صافى الدخل</t>
  </si>
  <si>
    <t xml:space="preserve">صافى حقوق الملكيه الملموسه </t>
  </si>
  <si>
    <t xml:space="preserve">اجمالى الاصول </t>
  </si>
  <si>
    <t xml:space="preserve">راس المال العامل </t>
  </si>
  <si>
    <t xml:space="preserve">التغير السنوى(%) </t>
  </si>
  <si>
    <t xml:space="preserve">التدفقات النقديه </t>
  </si>
  <si>
    <t xml:space="preserve">صافى النقديه من التشغيل </t>
  </si>
  <si>
    <t xml:space="preserve">اجمالى النقديه من التشغيل </t>
  </si>
  <si>
    <t xml:space="preserve">سلفيات جديده </t>
  </si>
  <si>
    <t xml:space="preserve">حقوق ملكيه جديده </t>
  </si>
  <si>
    <t xml:space="preserve">نسبة التغطيه </t>
  </si>
  <si>
    <t xml:space="preserve">خدمة الدين </t>
  </si>
  <si>
    <t xml:space="preserve">النسب الماليه (%) </t>
  </si>
  <si>
    <t xml:space="preserve">صافى الدخل / المبيعات </t>
  </si>
  <si>
    <t xml:space="preserve">صافى الدخل / اجمالى الاصول </t>
  </si>
  <si>
    <t xml:space="preserve">صافى الدخل / حقوق الملكيه الملموسه </t>
  </si>
  <si>
    <t xml:space="preserve">ارباح التشغيل / المبيعات </t>
  </si>
  <si>
    <t xml:space="preserve">ارباح التشغيل / الاصول السريعه </t>
  </si>
  <si>
    <t xml:space="preserve">كفائة معدلات الدوران </t>
  </si>
  <si>
    <t>صافى المبيعات / صافى الاصول الثابته</t>
  </si>
  <si>
    <t xml:space="preserve">متوسط فترة تحصيل اوراق القبض الحاليه </t>
  </si>
  <si>
    <t xml:space="preserve">متوسط فترة التحصيل الاجماليه لاوراق القبض </t>
  </si>
  <si>
    <t xml:space="preserve">متوسط فترة التخزين </t>
  </si>
  <si>
    <t xml:space="preserve">متوسط فترة سداد اوراق الدفع </t>
  </si>
  <si>
    <t xml:space="preserve">صافى النقديه الناتجه من تحول الاصول </t>
  </si>
  <si>
    <t xml:space="preserve">معدل التداول </t>
  </si>
  <si>
    <t xml:space="preserve">معدل السيوله السريعه </t>
  </si>
  <si>
    <t xml:space="preserve">معدلات الرافعه الماليه </t>
  </si>
  <si>
    <t xml:space="preserve">اجمالى الالتزامات / حقوق الملكيه </t>
  </si>
  <si>
    <t xml:space="preserve">اجمالى الالتزامات طويلة الاجل / حقوق الملكيه </t>
  </si>
  <si>
    <t xml:space="preserve">تغطية الفائده = الربح قبل الفوائد والضرائب / م0 التمويل </t>
  </si>
  <si>
    <t xml:space="preserve">المسحوبات / صافى الربـــــــح </t>
  </si>
  <si>
    <t>مستحق لشركات تابعه</t>
  </si>
  <si>
    <t>دائنو توزيعات</t>
  </si>
  <si>
    <t>اسهم خزانه</t>
  </si>
  <si>
    <t>مخصصات انتفى الغرض منها</t>
  </si>
  <si>
    <t xml:space="preserve">                                                                                                                                </t>
  </si>
  <si>
    <t>30/09/2004</t>
  </si>
  <si>
    <t>استثمارات في شركات تابعة</t>
  </si>
  <si>
    <t>جاري شركات تابعة</t>
  </si>
  <si>
    <t>استثمارات طويلة الأجل</t>
  </si>
  <si>
    <t>مصروفات مقدمة</t>
  </si>
  <si>
    <t>مصاريف أخري غير نقدية</t>
  </si>
  <si>
    <t>IMC</t>
  </si>
  <si>
    <t>1/2006</t>
  </si>
  <si>
    <t>31/12/2004</t>
  </si>
  <si>
    <t>EGP</t>
  </si>
  <si>
    <t>ME</t>
  </si>
  <si>
    <t>صافي الاصول الثابتة</t>
  </si>
  <si>
    <t>جاري مصلحة الضرائب</t>
  </si>
  <si>
    <t xml:space="preserve">  </t>
  </si>
</sst>
</file>

<file path=xl/styles.xml><?xml version="1.0" encoding="utf-8"?>
<styleSheet xmlns="http://schemas.openxmlformats.org/spreadsheetml/2006/main">
  <numFmts count="7">
    <numFmt numFmtId="199" formatCode="dd\-mmm\-yy_)"/>
    <numFmt numFmtId="200" formatCode="mm\-dd\-yy"/>
    <numFmt numFmtId="201" formatCode="0.0%"/>
    <numFmt numFmtId="204" formatCode="#,##0;[Red]\(#,##0\)"/>
    <numFmt numFmtId="206" formatCode="#,##0.00;[Red]\(#,##0.00\)"/>
    <numFmt numFmtId="207" formatCode="0.0"/>
    <numFmt numFmtId="209" formatCode="[$-1010000]d/m/yyyy;@"/>
  </numFmts>
  <fonts count="52">
    <font>
      <sz val="10"/>
      <name val="Arial"/>
      <charset val="178"/>
    </font>
    <font>
      <b/>
      <sz val="10"/>
      <name val="Arial"/>
      <charset val="178"/>
    </font>
    <font>
      <b/>
      <sz val="7"/>
      <color indexed="12"/>
      <name val="Times New Roman"/>
      <charset val="178"/>
    </font>
    <font>
      <b/>
      <sz val="12"/>
      <color indexed="16"/>
      <name val="Times New Roman"/>
      <family val="1"/>
      <charset val="178"/>
    </font>
    <font>
      <b/>
      <i/>
      <sz val="10"/>
      <color indexed="12"/>
      <name val="Times New Roman"/>
      <charset val="178"/>
    </font>
    <font>
      <b/>
      <i/>
      <sz val="11"/>
      <color indexed="12"/>
      <name val="Times New Roman"/>
      <family val="1"/>
      <charset val="178"/>
    </font>
    <font>
      <sz val="12"/>
      <color indexed="12"/>
      <name val="Times New Roman"/>
      <charset val="178"/>
    </font>
    <font>
      <b/>
      <i/>
      <sz val="11"/>
      <color indexed="10"/>
      <name val="Times New Roman"/>
      <family val="1"/>
      <charset val="178"/>
    </font>
    <font>
      <sz val="12"/>
      <color indexed="10"/>
      <name val="Impact"/>
      <family val="2"/>
      <charset val="178"/>
    </font>
    <font>
      <sz val="7"/>
      <color indexed="12"/>
      <name val="Arial"/>
      <family val="2"/>
      <charset val="178"/>
    </font>
    <font>
      <b/>
      <i/>
      <sz val="12"/>
      <color indexed="12"/>
      <name val="Times New Roman"/>
      <charset val="178"/>
    </font>
    <font>
      <b/>
      <i/>
      <sz val="10"/>
      <color indexed="12"/>
      <name val="Times New Roman"/>
      <family val="1"/>
      <charset val="178"/>
    </font>
    <font>
      <sz val="7"/>
      <color indexed="12"/>
      <name val="Times New Roman"/>
      <charset val="178"/>
    </font>
    <font>
      <b/>
      <sz val="12"/>
      <color indexed="12"/>
      <name val="Times New Roman"/>
      <charset val="178"/>
    </font>
    <font>
      <sz val="10"/>
      <color indexed="12"/>
      <name val="Arial"/>
      <family val="2"/>
      <charset val="178"/>
    </font>
    <font>
      <b/>
      <sz val="7"/>
      <color indexed="12"/>
      <name val="Times New Roman"/>
      <family val="1"/>
      <charset val="178"/>
    </font>
    <font>
      <b/>
      <sz val="8"/>
      <color indexed="12"/>
      <name val="Times New Roman"/>
      <family val="1"/>
      <charset val="178"/>
    </font>
    <font>
      <sz val="12"/>
      <name val="Braggadocio"/>
      <family val="5"/>
      <charset val="178"/>
    </font>
    <font>
      <b/>
      <sz val="9"/>
      <color indexed="12"/>
      <name val="Times New Roman"/>
      <charset val="178"/>
    </font>
    <font>
      <b/>
      <sz val="9"/>
      <color indexed="12"/>
      <name val="Arial"/>
      <family val="2"/>
      <charset val="178"/>
    </font>
    <font>
      <sz val="9"/>
      <color indexed="12"/>
      <name val="Arial"/>
      <family val="2"/>
      <charset val="178"/>
    </font>
    <font>
      <b/>
      <sz val="8"/>
      <color indexed="12"/>
      <name val="Arial"/>
      <family val="2"/>
      <charset val="178"/>
    </font>
    <font>
      <sz val="8"/>
      <color indexed="12"/>
      <name val="Arial"/>
      <family val="2"/>
      <charset val="178"/>
    </font>
    <font>
      <b/>
      <sz val="10"/>
      <color indexed="12"/>
      <name val="Arial"/>
      <family val="2"/>
      <charset val="178"/>
    </font>
    <font>
      <b/>
      <sz val="8"/>
      <color indexed="12"/>
      <name val="Times New Roman"/>
      <charset val="178"/>
    </font>
    <font>
      <sz val="8"/>
      <color indexed="12"/>
      <name val="Times New Roman"/>
      <charset val="178"/>
    </font>
    <font>
      <sz val="12"/>
      <color indexed="12"/>
      <name val="Braggadocio"/>
      <family val="5"/>
      <charset val="178"/>
    </font>
    <font>
      <sz val="7"/>
      <name val="Times New Roman"/>
      <charset val="178"/>
    </font>
    <font>
      <sz val="12"/>
      <color indexed="12"/>
      <name val="Times New Roman"/>
      <family val="1"/>
      <charset val="178"/>
    </font>
    <font>
      <b/>
      <sz val="9"/>
      <name val="Arial"/>
      <charset val="178"/>
    </font>
    <font>
      <b/>
      <i/>
      <sz val="8"/>
      <color indexed="12"/>
      <name val="Arial"/>
      <family val="2"/>
      <charset val="178"/>
    </font>
    <font>
      <b/>
      <sz val="9"/>
      <color indexed="12"/>
      <name val="Times New Roman"/>
      <family val="1"/>
      <charset val="178"/>
    </font>
    <font>
      <sz val="9"/>
      <color indexed="12"/>
      <name val="Times New Roman"/>
      <family val="1"/>
      <charset val="178"/>
    </font>
    <font>
      <sz val="10"/>
      <color indexed="12"/>
      <name val="Times New Roman"/>
      <family val="1"/>
      <charset val="178"/>
    </font>
    <font>
      <b/>
      <i/>
      <sz val="12"/>
      <color indexed="12"/>
      <name val="Times New Roman"/>
      <family val="1"/>
      <charset val="178"/>
    </font>
    <font>
      <sz val="12"/>
      <color indexed="10"/>
      <name val="Impact"/>
      <charset val="178"/>
    </font>
    <font>
      <sz val="8"/>
      <color indexed="12"/>
      <name val="Arial"/>
      <charset val="178"/>
    </font>
    <font>
      <sz val="12"/>
      <name val="Braggadocio"/>
      <charset val="178"/>
    </font>
    <font>
      <b/>
      <i/>
      <u/>
      <sz val="8"/>
      <color indexed="12"/>
      <name val="Arial"/>
      <charset val="178"/>
    </font>
    <font>
      <b/>
      <i/>
      <u/>
      <sz val="8"/>
      <color indexed="12"/>
      <name val="Arial"/>
      <family val="2"/>
      <charset val="178"/>
    </font>
    <font>
      <b/>
      <sz val="18"/>
      <name val="Brush Script MT"/>
      <family val="4"/>
      <charset val="178"/>
    </font>
    <font>
      <b/>
      <u/>
      <sz val="10"/>
      <color indexed="12"/>
      <name val="Times New Roman"/>
      <family val="1"/>
      <charset val="178"/>
    </font>
    <font>
      <b/>
      <u/>
      <sz val="11"/>
      <color indexed="12"/>
      <name val="Times New Roman"/>
      <family val="1"/>
      <charset val="178"/>
    </font>
    <font>
      <sz val="10"/>
      <color indexed="12"/>
      <name val="Arial"/>
      <charset val="178"/>
    </font>
    <font>
      <sz val="8"/>
      <color indexed="12"/>
      <name val="Times New Roman"/>
      <family val="1"/>
      <charset val="178"/>
    </font>
    <font>
      <sz val="8"/>
      <name val="Times New Roman"/>
      <family val="1"/>
      <charset val="178"/>
    </font>
    <font>
      <b/>
      <i/>
      <sz val="8"/>
      <color indexed="12"/>
      <name val="Times New Roman"/>
      <family val="1"/>
      <charset val="178"/>
    </font>
    <font>
      <b/>
      <sz val="12"/>
      <name val="Braggadocio"/>
      <charset val="178"/>
    </font>
    <font>
      <b/>
      <sz val="12"/>
      <color indexed="12"/>
      <name val="Braggadocio"/>
      <charset val="178"/>
    </font>
    <font>
      <sz val="12"/>
      <color indexed="12"/>
      <name val="Impact"/>
      <charset val="178"/>
    </font>
    <font>
      <b/>
      <sz val="12"/>
      <color indexed="16"/>
      <name val="Times New Roman"/>
      <family val="1"/>
    </font>
    <font>
      <b/>
      <sz val="12"/>
      <color indexed="12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indexed="42"/>
        <bgColor indexed="8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8"/>
      </patternFill>
    </fill>
    <fill>
      <patternFill patternType="solid">
        <fgColor indexed="42"/>
        <bgColor indexed="29"/>
      </patternFill>
    </fill>
    <fill>
      <patternFill patternType="solid">
        <fgColor indexed="9"/>
        <bgColor indexed="8"/>
      </patternFill>
    </fill>
    <fill>
      <patternFill patternType="solid">
        <fgColor indexed="22"/>
        <bgColor indexed="8"/>
      </patternFill>
    </fill>
    <fill>
      <patternFill patternType="gray125">
        <fgColor indexed="8"/>
      </patternFill>
    </fill>
    <fill>
      <patternFill patternType="gray125">
        <fgColor indexed="8"/>
        <bgColor indexed="9"/>
      </patternFill>
    </fill>
    <fill>
      <patternFill patternType="solid">
        <fgColor indexed="26"/>
        <bgColor indexed="64"/>
      </patternFill>
    </fill>
    <fill>
      <patternFill patternType="gray125"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8"/>
      </patternFill>
    </fill>
  </fills>
  <borders count="112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0">
    <xf numFmtId="0" fontId="0" fillId="0" borderId="0" xfId="0"/>
    <xf numFmtId="0" fontId="0" fillId="0" borderId="1" xfId="0" applyBorder="1"/>
    <xf numFmtId="0" fontId="2" fillId="0" borderId="2" xfId="0" applyFont="1" applyBorder="1"/>
    <xf numFmtId="0" fontId="5" fillId="0" borderId="3" xfId="0" applyFont="1" applyBorder="1" applyAlignment="1" applyProtection="1">
      <alignment horizontal="left"/>
    </xf>
    <xf numFmtId="0" fontId="6" fillId="0" borderId="2" xfId="0" applyFont="1" applyBorder="1" applyAlignment="1" applyProtection="1"/>
    <xf numFmtId="0" fontId="2" fillId="0" borderId="4" xfId="0" applyFont="1" applyBorder="1"/>
    <xf numFmtId="0" fontId="2" fillId="0" borderId="5" xfId="0" applyFont="1" applyBorder="1" applyAlignment="1" applyProtection="1">
      <alignment horizontal="center"/>
    </xf>
    <xf numFmtId="0" fontId="2" fillId="0" borderId="6" xfId="0" applyFont="1" applyBorder="1" applyAlignment="1" applyProtection="1">
      <alignment horizontal="center"/>
    </xf>
    <xf numFmtId="0" fontId="17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23" fillId="2" borderId="7" xfId="0" applyFont="1" applyFill="1" applyBorder="1" applyAlignment="1" applyProtection="1">
      <alignment horizontal="center"/>
    </xf>
    <xf numFmtId="0" fontId="17" fillId="0" borderId="0" xfId="0" applyFont="1" applyBorder="1" applyAlignment="1">
      <alignment horizontal="centerContinuous"/>
    </xf>
    <xf numFmtId="0" fontId="2" fillId="0" borderId="0" xfId="0" applyFont="1" applyBorder="1" applyAlignment="1">
      <alignment horizontal="centerContinuous"/>
    </xf>
    <xf numFmtId="0" fontId="12" fillId="0" borderId="8" xfId="0" applyFont="1" applyBorder="1" applyAlignment="1" applyProtection="1">
      <alignment horizontal="center"/>
    </xf>
    <xf numFmtId="0" fontId="12" fillId="0" borderId="9" xfId="0" applyFont="1" applyBorder="1" applyAlignment="1" applyProtection="1">
      <alignment horizontal="center"/>
    </xf>
    <xf numFmtId="0" fontId="28" fillId="3" borderId="0" xfId="0" applyFont="1" applyFill="1" applyAlignment="1">
      <alignment horizontal="centerContinuous"/>
    </xf>
    <xf numFmtId="0" fontId="28" fillId="3" borderId="0" xfId="0" applyFont="1" applyFill="1" applyAlignment="1" applyProtection="1">
      <alignment horizontal="centerContinuous"/>
    </xf>
    <xf numFmtId="0" fontId="28" fillId="3" borderId="0" xfId="0" applyFont="1" applyFill="1" applyBorder="1" applyAlignment="1" applyProtection="1">
      <alignment horizontal="centerContinuous"/>
    </xf>
    <xf numFmtId="0" fontId="28" fillId="3" borderId="0" xfId="0" applyFont="1" applyFill="1" applyBorder="1" applyAlignment="1">
      <alignment horizontal="centerContinuous"/>
    </xf>
    <xf numFmtId="0" fontId="12" fillId="0" borderId="10" xfId="0" applyFont="1" applyBorder="1" applyAlignment="1" applyProtection="1">
      <alignment horizontal="center"/>
    </xf>
    <xf numFmtId="9" fontId="19" fillId="2" borderId="11" xfId="0" applyNumberFormat="1" applyFont="1" applyFill="1" applyBorder="1" applyProtection="1"/>
    <xf numFmtId="9" fontId="19" fillId="4" borderId="12" xfId="0" applyNumberFormat="1" applyFont="1" applyFill="1" applyBorder="1" applyProtection="1"/>
    <xf numFmtId="9" fontId="19" fillId="4" borderId="11" xfId="0" applyNumberFormat="1" applyFont="1" applyFill="1" applyBorder="1" applyProtection="1"/>
    <xf numFmtId="9" fontId="19" fillId="5" borderId="5" xfId="0" applyNumberFormat="1" applyFont="1" applyFill="1" applyBorder="1" applyProtection="1"/>
    <xf numFmtId="9" fontId="19" fillId="5" borderId="6" xfId="0" applyNumberFormat="1" applyFont="1" applyFill="1" applyBorder="1" applyProtection="1"/>
    <xf numFmtId="0" fontId="21" fillId="4" borderId="7" xfId="0" applyFont="1" applyFill="1" applyBorder="1" applyAlignment="1" applyProtection="1">
      <alignment horizontal="center"/>
    </xf>
    <xf numFmtId="0" fontId="21" fillId="0" borderId="13" xfId="0" applyFont="1" applyBorder="1" applyAlignment="1" applyProtection="1">
      <alignment horizontal="left"/>
    </xf>
    <xf numFmtId="0" fontId="21" fillId="4" borderId="14" xfId="0" applyFont="1" applyFill="1" applyBorder="1" applyAlignment="1" applyProtection="1">
      <alignment horizontal="centerContinuous"/>
    </xf>
    <xf numFmtId="0" fontId="21" fillId="4" borderId="7" xfId="0" applyFont="1" applyFill="1" applyBorder="1" applyAlignment="1">
      <alignment horizontal="centerContinuous"/>
    </xf>
    <xf numFmtId="0" fontId="22" fillId="0" borderId="15" xfId="0" applyFont="1" applyBorder="1" applyAlignment="1" applyProtection="1">
      <alignment horizontal="left"/>
    </xf>
    <xf numFmtId="0" fontId="22" fillId="0" borderId="16" xfId="0" applyFont="1" applyBorder="1" applyAlignment="1" applyProtection="1">
      <alignment horizontal="center"/>
      <protection locked="0"/>
    </xf>
    <xf numFmtId="0" fontId="21" fillId="0" borderId="12" xfId="0" applyFont="1" applyBorder="1" applyAlignment="1" applyProtection="1">
      <alignment horizontal="left"/>
    </xf>
    <xf numFmtId="0" fontId="22" fillId="0" borderId="17" xfId="0" applyFont="1" applyBorder="1" applyAlignment="1" applyProtection="1">
      <alignment horizontal="center"/>
      <protection locked="0"/>
    </xf>
    <xf numFmtId="0" fontId="21" fillId="0" borderId="18" xfId="0" applyFont="1" applyBorder="1" applyAlignment="1" applyProtection="1">
      <alignment horizontal="left"/>
    </xf>
    <xf numFmtId="0" fontId="22" fillId="0" borderId="16" xfId="0" applyFont="1" applyBorder="1" applyAlignment="1" applyProtection="1">
      <alignment horizontal="left"/>
    </xf>
    <xf numFmtId="0" fontId="22" fillId="0" borderId="16" xfId="0" applyFont="1" applyBorder="1" applyAlignment="1" applyProtection="1">
      <alignment horizontal="center"/>
    </xf>
    <xf numFmtId="0" fontId="21" fillId="0" borderId="19" xfId="0" applyFont="1" applyBorder="1" applyAlignment="1">
      <alignment horizontal="center"/>
    </xf>
    <xf numFmtId="0" fontId="21" fillId="0" borderId="19" xfId="0" applyFont="1" applyBorder="1"/>
    <xf numFmtId="0" fontId="21" fillId="6" borderId="13" xfId="0" applyFont="1" applyFill="1" applyBorder="1" applyAlignment="1" applyProtection="1">
      <alignment horizontal="left"/>
    </xf>
    <xf numFmtId="0" fontId="21" fillId="0" borderId="13" xfId="0" applyFont="1" applyBorder="1" applyAlignment="1" applyProtection="1">
      <alignment horizontal="center"/>
    </xf>
    <xf numFmtId="0" fontId="21" fillId="5" borderId="20" xfId="0" applyFont="1" applyFill="1" applyBorder="1" applyAlignment="1" applyProtection="1">
      <alignment horizontal="centerContinuous"/>
    </xf>
    <xf numFmtId="0" fontId="21" fillId="5" borderId="5" xfId="0" applyFont="1" applyFill="1" applyBorder="1" applyAlignment="1">
      <alignment horizontal="centerContinuous"/>
    </xf>
    <xf numFmtId="204" fontId="19" fillId="0" borderId="21" xfId="0" applyNumberFormat="1" applyFont="1" applyBorder="1" applyProtection="1"/>
    <xf numFmtId="204" fontId="19" fillId="4" borderId="22" xfId="0" applyNumberFormat="1" applyFont="1" applyFill="1" applyBorder="1" applyProtection="1"/>
    <xf numFmtId="204" fontId="19" fillId="2" borderId="22" xfId="0" applyNumberFormat="1" applyFont="1" applyFill="1" applyBorder="1" applyProtection="1"/>
    <xf numFmtId="204" fontId="19" fillId="7" borderId="22" xfId="0" applyNumberFormat="1" applyFont="1" applyFill="1" applyBorder="1" applyProtection="1"/>
    <xf numFmtId="204" fontId="19" fillId="6" borderId="9" xfId="0" applyNumberFormat="1" applyFont="1" applyFill="1" applyBorder="1" applyProtection="1"/>
    <xf numFmtId="204" fontId="19" fillId="0" borderId="9" xfId="0" applyNumberFormat="1" applyFont="1" applyBorder="1"/>
    <xf numFmtId="204" fontId="19" fillId="0" borderId="13" xfId="0" applyNumberFormat="1" applyFont="1" applyBorder="1"/>
    <xf numFmtId="204" fontId="19" fillId="0" borderId="9" xfId="0" applyNumberFormat="1" applyFont="1" applyBorder="1" applyProtection="1"/>
    <xf numFmtId="204" fontId="19" fillId="0" borderId="23" xfId="0" applyNumberFormat="1" applyFont="1" applyBorder="1"/>
    <xf numFmtId="204" fontId="19" fillId="5" borderId="24" xfId="0" applyNumberFormat="1" applyFont="1" applyFill="1" applyBorder="1" applyProtection="1"/>
    <xf numFmtId="204" fontId="19" fillId="0" borderId="25" xfId="0" applyNumberFormat="1" applyFont="1" applyBorder="1" applyProtection="1">
      <protection locked="0"/>
    </xf>
    <xf numFmtId="204" fontId="19" fillId="0" borderId="26" xfId="0" applyNumberFormat="1" applyFont="1" applyBorder="1"/>
    <xf numFmtId="204" fontId="19" fillId="0" borderId="27" xfId="0" applyNumberFormat="1" applyFont="1" applyBorder="1"/>
    <xf numFmtId="204" fontId="19" fillId="0" borderId="28" xfId="0" applyNumberFormat="1" applyFont="1" applyBorder="1" applyProtection="1">
      <protection locked="0"/>
    </xf>
    <xf numFmtId="204" fontId="19" fillId="0" borderId="22" xfId="0" applyNumberFormat="1" applyFont="1" applyBorder="1" applyProtection="1"/>
    <xf numFmtId="204" fontId="19" fillId="0" borderId="12" xfId="0" applyNumberFormat="1" applyFont="1" applyBorder="1"/>
    <xf numFmtId="204" fontId="19" fillId="0" borderId="11" xfId="0" applyNumberFormat="1" applyFont="1" applyBorder="1"/>
    <xf numFmtId="204" fontId="19" fillId="0" borderId="8" xfId="0" applyNumberFormat="1" applyFont="1" applyBorder="1" applyProtection="1"/>
    <xf numFmtId="204" fontId="19" fillId="0" borderId="17" xfId="0" applyNumberFormat="1" applyFont="1" applyBorder="1" applyProtection="1">
      <protection locked="0"/>
    </xf>
    <xf numFmtId="204" fontId="19" fillId="0" borderId="17" xfId="0" applyNumberFormat="1" applyFont="1" applyBorder="1"/>
    <xf numFmtId="204" fontId="19" fillId="0" borderId="18" xfId="0" applyNumberFormat="1" applyFont="1" applyBorder="1"/>
    <xf numFmtId="204" fontId="19" fillId="0" borderId="10" xfId="0" applyNumberFormat="1" applyFont="1" applyBorder="1" applyProtection="1">
      <protection locked="0"/>
    </xf>
    <xf numFmtId="204" fontId="19" fillId="0" borderId="16" xfId="0" applyNumberFormat="1" applyFont="1" applyBorder="1"/>
    <xf numFmtId="204" fontId="19" fillId="0" borderId="29" xfId="0" applyNumberFormat="1" applyFont="1" applyBorder="1"/>
    <xf numFmtId="204" fontId="19" fillId="0" borderId="8" xfId="0" applyNumberFormat="1" applyFont="1" applyBorder="1" applyProtection="1">
      <protection locked="0"/>
    </xf>
    <xf numFmtId="204" fontId="19" fillId="0" borderId="16" xfId="0" applyNumberFormat="1" applyFont="1" applyBorder="1" applyProtection="1">
      <protection locked="0"/>
    </xf>
    <xf numFmtId="204" fontId="19" fillId="0" borderId="30" xfId="0" applyNumberFormat="1" applyFont="1" applyBorder="1" applyProtection="1"/>
    <xf numFmtId="204" fontId="19" fillId="0" borderId="31" xfId="0" applyNumberFormat="1" applyFont="1" applyBorder="1"/>
    <xf numFmtId="204" fontId="19" fillId="0" borderId="32" xfId="0" applyNumberFormat="1" applyFont="1" applyBorder="1"/>
    <xf numFmtId="0" fontId="21" fillId="6" borderId="16" xfId="0" applyFont="1" applyFill="1" applyBorder="1" applyAlignment="1" applyProtection="1">
      <alignment horizontal="center"/>
    </xf>
    <xf numFmtId="0" fontId="21" fillId="2" borderId="12" xfId="0" applyFont="1" applyFill="1" applyBorder="1" applyAlignment="1" applyProtection="1">
      <alignment horizontal="center"/>
    </xf>
    <xf numFmtId="204" fontId="19" fillId="0" borderId="25" xfId="0" applyNumberFormat="1" applyFont="1" applyBorder="1" applyProtection="1"/>
    <xf numFmtId="204" fontId="19" fillId="0" borderId="10" xfId="0" applyNumberFormat="1" applyFont="1" applyBorder="1" applyProtection="1"/>
    <xf numFmtId="0" fontId="18" fillId="0" borderId="1" xfId="0" applyFont="1" applyBorder="1" applyAlignment="1" applyProtection="1">
      <alignment horizontal="left"/>
    </xf>
    <xf numFmtId="0" fontId="18" fillId="0" borderId="33" xfId="0" applyFont="1" applyBorder="1"/>
    <xf numFmtId="0" fontId="18" fillId="0" borderId="34" xfId="0" applyFont="1" applyBorder="1" applyAlignment="1" applyProtection="1">
      <alignment horizontal="left"/>
    </xf>
    <xf numFmtId="0" fontId="18" fillId="0" borderId="0" xfId="0" applyFont="1" applyBorder="1"/>
    <xf numFmtId="0" fontId="18" fillId="0" borderId="35" xfId="0" applyFont="1" applyBorder="1" applyAlignment="1" applyProtection="1">
      <alignment horizontal="left"/>
    </xf>
    <xf numFmtId="0" fontId="18" fillId="0" borderId="36" xfId="0" applyFont="1" applyBorder="1"/>
    <xf numFmtId="9" fontId="19" fillId="0" borderId="26" xfId="0" applyNumberFormat="1" applyFont="1" applyBorder="1" applyProtection="1"/>
    <xf numFmtId="9" fontId="19" fillId="0" borderId="27" xfId="0" applyNumberFormat="1" applyFont="1" applyBorder="1" applyProtection="1"/>
    <xf numFmtId="0" fontId="22" fillId="0" borderId="37" xfId="0" applyFont="1" applyBorder="1" applyAlignment="1" applyProtection="1">
      <alignment horizontal="left"/>
    </xf>
    <xf numFmtId="9" fontId="19" fillId="0" borderId="38" xfId="0" applyNumberFormat="1" applyFont="1" applyBorder="1" applyProtection="1"/>
    <xf numFmtId="9" fontId="19" fillId="0" borderId="39" xfId="0" applyNumberFormat="1" applyFont="1" applyBorder="1" applyProtection="1"/>
    <xf numFmtId="9" fontId="19" fillId="0" borderId="16" xfId="0" applyNumberFormat="1" applyFont="1" applyBorder="1" applyProtection="1"/>
    <xf numFmtId="9" fontId="19" fillId="0" borderId="29" xfId="0" applyNumberFormat="1" applyFont="1" applyBorder="1" applyProtection="1"/>
    <xf numFmtId="0" fontId="22" fillId="0" borderId="40" xfId="0" applyFont="1" applyBorder="1" applyAlignment="1" applyProtection="1">
      <alignment horizontal="left"/>
    </xf>
    <xf numFmtId="9" fontId="19" fillId="0" borderId="15" xfId="0" applyNumberFormat="1" applyFont="1" applyBorder="1" applyProtection="1"/>
    <xf numFmtId="9" fontId="19" fillId="0" borderId="41" xfId="0" applyNumberFormat="1" applyFont="1" applyBorder="1" applyProtection="1"/>
    <xf numFmtId="0" fontId="22" fillId="0" borderId="42" xfId="0" applyFont="1" applyBorder="1" applyAlignment="1" applyProtection="1">
      <alignment horizontal="left"/>
    </xf>
    <xf numFmtId="204" fontId="19" fillId="0" borderId="43" xfId="0" applyNumberFormat="1" applyFont="1" applyBorder="1" applyProtection="1">
      <protection locked="0"/>
    </xf>
    <xf numFmtId="0" fontId="12" fillId="0" borderId="25" xfId="0" quotePrefix="1" applyFont="1" applyBorder="1" applyAlignment="1" applyProtection="1">
      <alignment horizontal="center"/>
    </xf>
    <xf numFmtId="0" fontId="22" fillId="0" borderId="40" xfId="0" applyFont="1" applyBorder="1" applyAlignment="1" applyProtection="1">
      <alignment horizontal="left"/>
      <protection locked="0"/>
    </xf>
    <xf numFmtId="0" fontId="21" fillId="6" borderId="44" xfId="0" applyFont="1" applyFill="1" applyBorder="1" applyAlignment="1" applyProtection="1">
      <alignment horizontal="center"/>
    </xf>
    <xf numFmtId="204" fontId="19" fillId="6" borderId="45" xfId="0" applyNumberFormat="1" applyFont="1" applyFill="1" applyBorder="1" applyProtection="1"/>
    <xf numFmtId="9" fontId="19" fillId="6" borderId="46" xfId="0" applyNumberFormat="1" applyFont="1" applyFill="1" applyBorder="1" applyProtection="1"/>
    <xf numFmtId="0" fontId="22" fillId="0" borderId="47" xfId="0" applyFont="1" applyBorder="1" applyAlignment="1" applyProtection="1">
      <alignment horizontal="left"/>
    </xf>
    <xf numFmtId="0" fontId="22" fillId="0" borderId="48" xfId="0" applyFont="1" applyBorder="1" applyAlignment="1" applyProtection="1">
      <alignment horizontal="left"/>
    </xf>
    <xf numFmtId="0" fontId="12" fillId="0" borderId="10" xfId="0" quotePrefix="1" applyFont="1" applyBorder="1" applyAlignment="1" applyProtection="1">
      <alignment horizontal="center"/>
    </xf>
    <xf numFmtId="0" fontId="22" fillId="0" borderId="49" xfId="0" applyFont="1" applyBorder="1" applyAlignment="1" applyProtection="1">
      <alignment horizontal="left"/>
    </xf>
    <xf numFmtId="0" fontId="22" fillId="0" borderId="50" xfId="0" applyFont="1" applyBorder="1" applyAlignment="1" applyProtection="1">
      <alignment horizontal="left"/>
    </xf>
    <xf numFmtId="0" fontId="12" fillId="0" borderId="25" xfId="0" applyFont="1" applyBorder="1" applyAlignment="1" applyProtection="1">
      <alignment horizontal="center"/>
    </xf>
    <xf numFmtId="0" fontId="21" fillId="0" borderId="26" xfId="0" applyFont="1" applyBorder="1" applyAlignment="1" applyProtection="1">
      <alignment horizontal="left"/>
    </xf>
    <xf numFmtId="0" fontId="22" fillId="0" borderId="26" xfId="0" applyFont="1" applyBorder="1" applyAlignment="1" applyProtection="1">
      <alignment horizontal="left"/>
    </xf>
    <xf numFmtId="0" fontId="12" fillId="0" borderId="28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21" fillId="0" borderId="38" xfId="0" applyFont="1" applyBorder="1"/>
    <xf numFmtId="204" fontId="19" fillId="0" borderId="10" xfId="0" applyNumberFormat="1" applyFont="1" applyBorder="1"/>
    <xf numFmtId="0" fontId="30" fillId="0" borderId="13" xfId="0" applyFont="1" applyBorder="1" applyAlignment="1" applyProtection="1">
      <alignment horizontal="left"/>
    </xf>
    <xf numFmtId="204" fontId="19" fillId="0" borderId="51" xfId="0" applyNumberFormat="1" applyFont="1" applyBorder="1" applyProtection="1"/>
    <xf numFmtId="204" fontId="19" fillId="0" borderId="52" xfId="0" applyNumberFormat="1" applyFont="1" applyBorder="1" applyProtection="1"/>
    <xf numFmtId="204" fontId="19" fillId="0" borderId="53" xfId="0" applyNumberFormat="1" applyFont="1" applyBorder="1" applyProtection="1"/>
    <xf numFmtId="204" fontId="19" fillId="0" borderId="54" xfId="0" applyNumberFormat="1" applyFont="1" applyBorder="1" applyProtection="1"/>
    <xf numFmtId="204" fontId="19" fillId="7" borderId="55" xfId="0" applyNumberFormat="1" applyFont="1" applyFill="1" applyBorder="1" applyProtection="1"/>
    <xf numFmtId="204" fontId="19" fillId="6" borderId="56" xfId="0" applyNumberFormat="1" applyFont="1" applyFill="1" applyBorder="1" applyProtection="1"/>
    <xf numFmtId="204" fontId="19" fillId="0" borderId="56" xfId="0" applyNumberFormat="1" applyFont="1" applyBorder="1" applyProtection="1"/>
    <xf numFmtId="0" fontId="19" fillId="7" borderId="12" xfId="0" applyFont="1" applyFill="1" applyBorder="1" applyAlignment="1" applyProtection="1">
      <alignment horizontal="center"/>
    </xf>
    <xf numFmtId="0" fontId="21" fillId="6" borderId="16" xfId="0" applyFont="1" applyFill="1" applyBorder="1" applyAlignment="1" applyProtection="1">
      <alignment horizontal="left"/>
    </xf>
    <xf numFmtId="0" fontId="32" fillId="0" borderId="16" xfId="0" applyFont="1" applyBorder="1" applyAlignment="1" applyProtection="1">
      <alignment horizontal="center"/>
    </xf>
    <xf numFmtId="204" fontId="19" fillId="0" borderId="57" xfId="0" applyNumberFormat="1" applyFont="1" applyBorder="1"/>
    <xf numFmtId="204" fontId="19" fillId="0" borderId="57" xfId="0" applyNumberFormat="1" applyFont="1" applyBorder="1" applyProtection="1"/>
    <xf numFmtId="204" fontId="19" fillId="0" borderId="58" xfId="0" applyNumberFormat="1" applyFont="1" applyBorder="1" applyProtection="1"/>
    <xf numFmtId="0" fontId="12" fillId="0" borderId="8" xfId="0" applyFont="1" applyBorder="1" applyAlignment="1">
      <alignment horizontal="center"/>
    </xf>
    <xf numFmtId="0" fontId="21" fillId="0" borderId="15" xfId="0" applyFont="1" applyBorder="1" applyAlignment="1">
      <alignment horizontal="center"/>
    </xf>
    <xf numFmtId="0" fontId="37" fillId="0" borderId="0" xfId="0" applyFont="1" applyAlignment="1">
      <alignment horizontal="centerContinuous"/>
    </xf>
    <xf numFmtId="0" fontId="23" fillId="2" borderId="59" xfId="0" applyFont="1" applyFill="1" applyBorder="1" applyAlignment="1" applyProtection="1">
      <alignment horizontal="center"/>
    </xf>
    <xf numFmtId="204" fontId="19" fillId="2" borderId="60" xfId="0" applyNumberFormat="1" applyFont="1" applyFill="1" applyBorder="1" applyProtection="1"/>
    <xf numFmtId="9" fontId="19" fillId="2" borderId="61" xfId="0" applyNumberFormat="1" applyFont="1" applyFill="1" applyBorder="1" applyProtection="1"/>
    <xf numFmtId="0" fontId="23" fillId="2" borderId="62" xfId="0" applyFont="1" applyFill="1" applyBorder="1" applyAlignment="1" applyProtection="1">
      <alignment horizontal="center"/>
    </xf>
    <xf numFmtId="204" fontId="19" fillId="2" borderId="24" xfId="0" applyNumberFormat="1" applyFont="1" applyFill="1" applyBorder="1" applyProtection="1"/>
    <xf numFmtId="9" fontId="19" fillId="2" borderId="6" xfId="0" applyNumberFormat="1" applyFont="1" applyFill="1" applyBorder="1" applyProtection="1"/>
    <xf numFmtId="0" fontId="21" fillId="8" borderId="16" xfId="0" applyFont="1" applyFill="1" applyBorder="1" applyAlignment="1" applyProtection="1">
      <alignment horizontal="center"/>
    </xf>
    <xf numFmtId="0" fontId="21" fillId="8" borderId="16" xfId="0" applyFont="1" applyFill="1" applyBorder="1" applyAlignment="1">
      <alignment horizontal="center"/>
    </xf>
    <xf numFmtId="0" fontId="21" fillId="8" borderId="26" xfId="0" applyFont="1" applyFill="1" applyBorder="1" applyAlignment="1">
      <alignment horizontal="center"/>
    </xf>
    <xf numFmtId="0" fontId="21" fillId="9" borderId="16" xfId="0" applyFont="1" applyFill="1" applyBorder="1" applyAlignment="1">
      <alignment horizontal="center"/>
    </xf>
    <xf numFmtId="0" fontId="21" fillId="8" borderId="13" xfId="0" applyFont="1" applyFill="1" applyBorder="1" applyAlignment="1">
      <alignment horizontal="center"/>
    </xf>
    <xf numFmtId="0" fontId="24" fillId="4" borderId="7" xfId="0" applyFont="1" applyFill="1" applyBorder="1" applyAlignment="1">
      <alignment horizontal="centerContinuous"/>
    </xf>
    <xf numFmtId="0" fontId="21" fillId="10" borderId="12" xfId="0" applyFont="1" applyFill="1" applyBorder="1" applyAlignment="1" applyProtection="1">
      <alignment horizontal="center"/>
    </xf>
    <xf numFmtId="204" fontId="19" fillId="10" borderId="12" xfId="0" applyNumberFormat="1" applyFont="1" applyFill="1" applyBorder="1"/>
    <xf numFmtId="0" fontId="21" fillId="8" borderId="26" xfId="0" applyFont="1" applyFill="1" applyBorder="1" applyAlignment="1">
      <alignment textRotation="255"/>
    </xf>
    <xf numFmtId="0" fontId="21" fillId="8" borderId="16" xfId="0" applyFont="1" applyFill="1" applyBorder="1" applyAlignment="1" applyProtection="1">
      <alignment textRotation="255"/>
    </xf>
    <xf numFmtId="0" fontId="21" fillId="8" borderId="13" xfId="0" applyFont="1" applyFill="1" applyBorder="1" applyAlignment="1" applyProtection="1">
      <alignment textRotation="255"/>
    </xf>
    <xf numFmtId="0" fontId="21" fillId="10" borderId="17" xfId="0" applyFont="1" applyFill="1" applyBorder="1" applyAlignment="1" applyProtection="1">
      <alignment horizontal="center"/>
    </xf>
    <xf numFmtId="204" fontId="19" fillId="10" borderId="63" xfId="0" applyNumberFormat="1" applyFont="1" applyFill="1" applyBorder="1" applyProtection="1"/>
    <xf numFmtId="204" fontId="19" fillId="10" borderId="17" xfId="0" applyNumberFormat="1" applyFont="1" applyFill="1" applyBorder="1"/>
    <xf numFmtId="204" fontId="19" fillId="10" borderId="64" xfId="0" applyNumberFormat="1" applyFont="1" applyFill="1" applyBorder="1"/>
    <xf numFmtId="0" fontId="31" fillId="0" borderId="31" xfId="0" applyFont="1" applyBorder="1" applyAlignment="1" applyProtection="1">
      <alignment horizontal="center"/>
    </xf>
    <xf numFmtId="0" fontId="29" fillId="11" borderId="33" xfId="0" applyFont="1" applyFill="1" applyBorder="1" applyAlignment="1">
      <alignment horizontal="center" vertical="center" textRotation="255" wrapText="1"/>
    </xf>
    <xf numFmtId="0" fontId="29" fillId="11" borderId="0" xfId="0" applyFont="1" applyFill="1" applyBorder="1" applyAlignment="1">
      <alignment horizontal="center" vertical="center" textRotation="255" wrapText="1"/>
    </xf>
    <xf numFmtId="0" fontId="29" fillId="11" borderId="0" xfId="0" applyFont="1" applyFill="1" applyAlignment="1">
      <alignment horizontal="center" vertical="center" textRotation="255" wrapText="1"/>
    </xf>
    <xf numFmtId="0" fontId="29" fillId="11" borderId="36" xfId="0" applyFont="1" applyFill="1" applyBorder="1" applyAlignment="1">
      <alignment horizontal="center" vertical="center" textRotation="255" wrapText="1"/>
    </xf>
    <xf numFmtId="0" fontId="21" fillId="6" borderId="12" xfId="0" applyFont="1" applyFill="1" applyBorder="1" applyAlignment="1" applyProtection="1">
      <alignment horizontal="center"/>
    </xf>
    <xf numFmtId="0" fontId="21" fillId="6" borderId="12" xfId="0" applyFont="1" applyFill="1" applyBorder="1" applyAlignment="1" applyProtection="1">
      <alignment horizontal="left"/>
    </xf>
    <xf numFmtId="0" fontId="34" fillId="12" borderId="65" xfId="0" applyFont="1" applyFill="1" applyBorder="1" applyAlignment="1">
      <alignment horizontal="centerContinuous"/>
    </xf>
    <xf numFmtId="0" fontId="23" fillId="12" borderId="31" xfId="0" applyFont="1" applyFill="1" applyBorder="1" applyAlignment="1">
      <alignment horizontal="centerContinuous"/>
    </xf>
    <xf numFmtId="0" fontId="23" fillId="12" borderId="66" xfId="0" applyFont="1" applyFill="1" applyBorder="1" applyAlignment="1">
      <alignment horizontal="centerContinuous"/>
    </xf>
    <xf numFmtId="0" fontId="23" fillId="13" borderId="31" xfId="0" applyFont="1" applyFill="1" applyBorder="1" applyAlignment="1" applyProtection="1">
      <alignment horizontal="centerContinuous"/>
    </xf>
    <xf numFmtId="204" fontId="19" fillId="14" borderId="67" xfId="0" applyNumberFormat="1" applyFont="1" applyFill="1" applyBorder="1"/>
    <xf numFmtId="204" fontId="19" fillId="14" borderId="67" xfId="0" applyNumberFormat="1" applyFont="1" applyFill="1" applyBorder="1" applyProtection="1"/>
    <xf numFmtId="204" fontId="19" fillId="14" borderId="68" xfId="0" applyNumberFormat="1" applyFont="1" applyFill="1" applyBorder="1" applyProtection="1"/>
    <xf numFmtId="204" fontId="19" fillId="0" borderId="10" xfId="0" applyNumberFormat="1" applyFont="1" applyFill="1" applyBorder="1"/>
    <xf numFmtId="204" fontId="19" fillId="0" borderId="10" xfId="0" applyNumberFormat="1" applyFont="1" applyFill="1" applyBorder="1" applyProtection="1"/>
    <xf numFmtId="204" fontId="19" fillId="0" borderId="52" xfId="0" applyNumberFormat="1" applyFont="1" applyFill="1" applyBorder="1" applyProtection="1"/>
    <xf numFmtId="0" fontId="23" fillId="12" borderId="31" xfId="0" applyFont="1" applyFill="1" applyBorder="1" applyAlignment="1" applyProtection="1">
      <alignment horizontal="centerContinuous"/>
    </xf>
    <xf numFmtId="0" fontId="36" fillId="14" borderId="69" xfId="0" applyFont="1" applyFill="1" applyBorder="1" applyAlignment="1" applyProtection="1">
      <alignment horizontal="center"/>
    </xf>
    <xf numFmtId="0" fontId="18" fillId="14" borderId="70" xfId="0" applyFont="1" applyFill="1" applyBorder="1" applyAlignment="1" applyProtection="1">
      <alignment horizontal="center"/>
    </xf>
    <xf numFmtId="0" fontId="33" fillId="15" borderId="18" xfId="0" applyFont="1" applyFill="1" applyBorder="1" applyAlignment="1" applyProtection="1">
      <alignment horizontal="center"/>
    </xf>
    <xf numFmtId="0" fontId="33" fillId="15" borderId="17" xfId="0" applyFont="1" applyFill="1" applyBorder="1" applyAlignment="1" applyProtection="1">
      <alignment horizontal="center"/>
    </xf>
    <xf numFmtId="0" fontId="32" fillId="0" borderId="71" xfId="0" applyFont="1" applyBorder="1" applyAlignment="1" applyProtection="1">
      <alignment horizontal="left"/>
    </xf>
    <xf numFmtId="0" fontId="18" fillId="0" borderId="13" xfId="0" applyFont="1" applyBorder="1" applyAlignment="1" applyProtection="1">
      <alignment horizontal="center"/>
    </xf>
    <xf numFmtId="0" fontId="12" fillId="0" borderId="28" xfId="0" applyFont="1" applyBorder="1" applyAlignment="1" applyProtection="1">
      <alignment horizontal="left"/>
    </xf>
    <xf numFmtId="0" fontId="12" fillId="0" borderId="10" xfId="0" applyFont="1" applyBorder="1" applyAlignment="1" applyProtection="1">
      <alignment horizontal="left"/>
    </xf>
    <xf numFmtId="0" fontId="32" fillId="0" borderId="13" xfId="0" applyFont="1" applyBorder="1" applyAlignment="1" applyProtection="1">
      <alignment horizontal="center"/>
    </xf>
    <xf numFmtId="204" fontId="19" fillId="0" borderId="0" xfId="0" applyNumberFormat="1" applyFont="1" applyBorder="1" applyProtection="1"/>
    <xf numFmtId="204" fontId="19" fillId="0" borderId="0" xfId="0" applyNumberFormat="1" applyFont="1" applyBorder="1"/>
    <xf numFmtId="201" fontId="19" fillId="0" borderId="0" xfId="0" applyNumberFormat="1" applyFont="1" applyBorder="1" applyProtection="1"/>
    <xf numFmtId="201" fontId="19" fillId="0" borderId="0" xfId="0" applyNumberFormat="1" applyFont="1" applyBorder="1" applyAlignment="1" applyProtection="1">
      <alignment horizontal="left"/>
    </xf>
    <xf numFmtId="2" fontId="19" fillId="0" borderId="0" xfId="0" applyNumberFormat="1" applyFont="1" applyBorder="1" applyProtection="1"/>
    <xf numFmtId="2" fontId="19" fillId="0" borderId="0" xfId="0" applyNumberFormat="1" applyFont="1" applyBorder="1"/>
    <xf numFmtId="38" fontId="19" fillId="0" borderId="0" xfId="0" applyNumberFormat="1" applyFont="1" applyBorder="1" applyProtection="1"/>
    <xf numFmtId="38" fontId="19" fillId="0" borderId="0" xfId="0" applyNumberFormat="1" applyFont="1" applyBorder="1"/>
    <xf numFmtId="0" fontId="2" fillId="0" borderId="33" xfId="0" applyFont="1" applyBorder="1"/>
    <xf numFmtId="204" fontId="19" fillId="0" borderId="33" xfId="0" applyNumberFormat="1" applyFont="1" applyBorder="1" applyProtection="1"/>
    <xf numFmtId="204" fontId="19" fillId="0" borderId="33" xfId="0" applyNumberFormat="1" applyFont="1" applyBorder="1"/>
    <xf numFmtId="204" fontId="20" fillId="0" borderId="33" xfId="0" applyNumberFormat="1" applyFont="1" applyBorder="1"/>
    <xf numFmtId="204" fontId="19" fillId="0" borderId="72" xfId="0" applyNumberFormat="1" applyFont="1" applyBorder="1"/>
    <xf numFmtId="204" fontId="19" fillId="0" borderId="73" xfId="0" applyNumberFormat="1" applyFont="1" applyBorder="1"/>
    <xf numFmtId="201" fontId="19" fillId="0" borderId="73" xfId="0" applyNumberFormat="1" applyFont="1" applyBorder="1"/>
    <xf numFmtId="2" fontId="19" fillId="0" borderId="73" xfId="0" applyNumberFormat="1" applyFont="1" applyBorder="1"/>
    <xf numFmtId="38" fontId="19" fillId="0" borderId="73" xfId="0" applyNumberFormat="1" applyFont="1" applyBorder="1"/>
    <xf numFmtId="0" fontId="2" fillId="0" borderId="36" xfId="0" applyFont="1" applyBorder="1"/>
    <xf numFmtId="2" fontId="19" fillId="0" borderId="36" xfId="0" applyNumberFormat="1" applyFont="1" applyBorder="1" applyProtection="1"/>
    <xf numFmtId="2" fontId="19" fillId="0" borderId="36" xfId="0" applyNumberFormat="1" applyFont="1" applyBorder="1"/>
    <xf numFmtId="2" fontId="19" fillId="0" borderId="74" xfId="0" applyNumberFormat="1" applyFont="1" applyBorder="1"/>
    <xf numFmtId="37" fontId="26" fillId="3" borderId="0" xfId="0" applyNumberFormat="1" applyFont="1" applyFill="1" applyBorder="1" applyAlignment="1" applyProtection="1">
      <alignment horizontal="centerContinuous"/>
    </xf>
    <xf numFmtId="37" fontId="27" fillId="0" borderId="0" xfId="0" applyNumberFormat="1" applyFont="1" applyBorder="1" applyAlignment="1" applyProtection="1">
      <alignment horizontal="centerContinuous"/>
    </xf>
    <xf numFmtId="0" fontId="12" fillId="0" borderId="0" xfId="0" applyFont="1" applyBorder="1" applyAlignment="1">
      <alignment horizontal="centerContinuous"/>
    </xf>
    <xf numFmtId="0" fontId="12" fillId="3" borderId="0" xfId="0" applyFont="1" applyFill="1" applyBorder="1" applyAlignment="1">
      <alignment horizontal="centerContinuous"/>
    </xf>
    <xf numFmtId="37" fontId="12" fillId="3" borderId="0" xfId="0" applyNumberFormat="1" applyFont="1" applyFill="1" applyBorder="1" applyAlignment="1" applyProtection="1">
      <alignment horizontal="centerContinuous"/>
    </xf>
    <xf numFmtId="0" fontId="0" fillId="0" borderId="0" xfId="0" applyBorder="1"/>
    <xf numFmtId="0" fontId="21" fillId="8" borderId="16" xfId="0" applyFont="1" applyFill="1" applyBorder="1" applyAlignment="1">
      <alignment textRotation="255"/>
    </xf>
    <xf numFmtId="0" fontId="38" fillId="0" borderId="18" xfId="0" applyFont="1" applyBorder="1" applyAlignment="1" applyProtection="1">
      <alignment horizontal="left"/>
    </xf>
    <xf numFmtId="204" fontId="19" fillId="0" borderId="16" xfId="0" applyNumberFormat="1" applyFont="1" applyFill="1" applyBorder="1"/>
    <xf numFmtId="204" fontId="19" fillId="0" borderId="29" xfId="0" applyNumberFormat="1" applyFont="1" applyFill="1" applyBorder="1"/>
    <xf numFmtId="0" fontId="38" fillId="0" borderId="16" xfId="0" applyFont="1" applyFill="1" applyBorder="1" applyAlignment="1" applyProtection="1">
      <alignment horizontal="left"/>
    </xf>
    <xf numFmtId="37" fontId="26" fillId="3" borderId="0" xfId="0" applyNumberFormat="1" applyFont="1" applyFill="1" applyBorder="1" applyAlignment="1" applyProtection="1"/>
    <xf numFmtId="0" fontId="2" fillId="0" borderId="0" xfId="0" applyFont="1" applyBorder="1" applyAlignment="1"/>
    <xf numFmtId="0" fontId="12" fillId="0" borderId="0" xfId="0" applyFont="1" applyBorder="1" applyAlignment="1"/>
    <xf numFmtId="0" fontId="0" fillId="0" borderId="0" xfId="0" applyBorder="1" applyAlignment="1"/>
    <xf numFmtId="37" fontId="27" fillId="0" borderId="0" xfId="0" applyNumberFormat="1" applyFont="1" applyBorder="1" applyAlignment="1" applyProtection="1"/>
    <xf numFmtId="0" fontId="12" fillId="3" borderId="0" xfId="0" applyFont="1" applyFill="1" applyBorder="1" applyAlignment="1"/>
    <xf numFmtId="37" fontId="12" fillId="3" borderId="0" xfId="0" applyNumberFormat="1" applyFont="1" applyFill="1" applyBorder="1" applyAlignment="1" applyProtection="1"/>
    <xf numFmtId="0" fontId="0" fillId="0" borderId="0" xfId="0" applyAlignment="1"/>
    <xf numFmtId="37" fontId="40" fillId="0" borderId="65" xfId="0" applyNumberFormat="1" applyFont="1" applyBorder="1" applyAlignment="1" applyProtection="1">
      <alignment horizontal="centerContinuous"/>
    </xf>
    <xf numFmtId="0" fontId="40" fillId="0" borderId="75" xfId="0" applyFont="1" applyBorder="1" applyAlignment="1">
      <alignment horizontal="centerContinuous"/>
    </xf>
    <xf numFmtId="0" fontId="40" fillId="0" borderId="76" xfId="0" applyFont="1" applyBorder="1" applyAlignment="1">
      <alignment horizontal="centerContinuous"/>
    </xf>
    <xf numFmtId="0" fontId="21" fillId="8" borderId="26" xfId="0" applyFont="1" applyFill="1" applyBorder="1" applyAlignment="1" applyProtection="1">
      <alignment textRotation="255"/>
    </xf>
    <xf numFmtId="0" fontId="40" fillId="0" borderId="65" xfId="0" applyFont="1" applyBorder="1" applyAlignment="1">
      <alignment horizontal="centerContinuous"/>
    </xf>
    <xf numFmtId="0" fontId="1" fillId="0" borderId="75" xfId="0" applyFont="1" applyBorder="1" applyAlignment="1">
      <alignment horizontal="centerContinuous"/>
    </xf>
    <xf numFmtId="0" fontId="1" fillId="0" borderId="76" xfId="0" applyFont="1" applyBorder="1" applyAlignment="1">
      <alignment horizontal="centerContinuous"/>
    </xf>
    <xf numFmtId="0" fontId="23" fillId="0" borderId="0" xfId="0" applyFont="1" applyBorder="1"/>
    <xf numFmtId="0" fontId="41" fillId="0" borderId="0" xfId="0" applyFont="1" applyBorder="1"/>
    <xf numFmtId="2" fontId="19" fillId="0" borderId="0" xfId="0" applyNumberFormat="1" applyFont="1" applyBorder="1" applyAlignment="1" applyProtection="1">
      <alignment horizontal="center"/>
    </xf>
    <xf numFmtId="0" fontId="42" fillId="0" borderId="0" xfId="0" applyFont="1" applyBorder="1"/>
    <xf numFmtId="0" fontId="43" fillId="0" borderId="0" xfId="0" applyFont="1" applyBorder="1"/>
    <xf numFmtId="0" fontId="23" fillId="16" borderId="62" xfId="0" applyFont="1" applyFill="1" applyBorder="1" applyAlignment="1" applyProtection="1">
      <alignment horizontal="center"/>
    </xf>
    <xf numFmtId="204" fontId="19" fillId="16" borderId="24" xfId="0" applyNumberFormat="1" applyFont="1" applyFill="1" applyBorder="1" applyProtection="1"/>
    <xf numFmtId="9" fontId="19" fillId="16" borderId="6" xfId="0" applyNumberFormat="1" applyFont="1" applyFill="1" applyBorder="1" applyProtection="1"/>
    <xf numFmtId="0" fontId="21" fillId="14" borderId="69" xfId="0" applyFont="1" applyFill="1" applyBorder="1" applyAlignment="1" applyProtection="1">
      <alignment horizontal="center"/>
    </xf>
    <xf numFmtId="0" fontId="2" fillId="0" borderId="77" xfId="0" applyFont="1" applyBorder="1"/>
    <xf numFmtId="0" fontId="2" fillId="0" borderId="7" xfId="0" applyFont="1" applyBorder="1"/>
    <xf numFmtId="0" fontId="14" fillId="0" borderId="35" xfId="0" applyFont="1" applyBorder="1" applyAlignment="1" applyProtection="1"/>
    <xf numFmtId="0" fontId="20" fillId="0" borderId="78" xfId="0" applyFont="1" applyBorder="1" applyAlignment="1" applyProtection="1">
      <alignment horizontal="left"/>
    </xf>
    <xf numFmtId="0" fontId="11" fillId="0" borderId="14" xfId="0" applyFont="1" applyBorder="1" applyAlignment="1" applyProtection="1">
      <alignment horizontal="left"/>
    </xf>
    <xf numFmtId="0" fontId="10" fillId="0" borderId="77" xfId="0" applyFont="1" applyBorder="1" applyAlignment="1" applyProtection="1">
      <alignment horizontal="left"/>
      <protection locked="0"/>
    </xf>
    <xf numFmtId="39" fontId="5" fillId="0" borderId="77" xfId="0" applyNumberFormat="1" applyFont="1" applyBorder="1" applyAlignment="1" applyProtection="1">
      <alignment horizontal="left"/>
    </xf>
    <xf numFmtId="39" fontId="12" fillId="0" borderId="77" xfId="0" applyNumberFormat="1" applyFont="1" applyBorder="1" applyAlignment="1" applyProtection="1">
      <protection locked="0"/>
    </xf>
    <xf numFmtId="39" fontId="12" fillId="0" borderId="77" xfId="0" applyNumberFormat="1" applyFont="1" applyBorder="1" applyAlignment="1" applyProtection="1">
      <alignment horizontal="centerContinuous"/>
      <protection locked="0"/>
    </xf>
    <xf numFmtId="39" fontId="12" fillId="0" borderId="79" xfId="0" applyNumberFormat="1" applyFont="1" applyBorder="1" applyAlignment="1" applyProtection="1">
      <alignment horizontal="centerContinuous"/>
      <protection locked="0"/>
    </xf>
    <xf numFmtId="0" fontId="16" fillId="0" borderId="12" xfId="0" applyFont="1" applyBorder="1" applyAlignment="1" applyProtection="1">
      <alignment horizontal="center"/>
      <protection locked="0"/>
    </xf>
    <xf numFmtId="204" fontId="19" fillId="0" borderId="80" xfId="0" applyNumberFormat="1" applyFont="1" applyBorder="1" applyProtection="1">
      <protection locked="0"/>
    </xf>
    <xf numFmtId="204" fontId="19" fillId="0" borderId="40" xfId="0" applyNumberFormat="1" applyFont="1" applyBorder="1" applyProtection="1">
      <protection locked="0"/>
    </xf>
    <xf numFmtId="204" fontId="19" fillId="4" borderId="7" xfId="0" applyNumberFormat="1" applyFont="1" applyFill="1" applyBorder="1" applyProtection="1"/>
    <xf numFmtId="204" fontId="19" fillId="0" borderId="37" xfId="0" applyNumberFormat="1" applyFont="1" applyBorder="1" applyProtection="1">
      <protection locked="0"/>
    </xf>
    <xf numFmtId="204" fontId="19" fillId="6" borderId="44" xfId="0" applyNumberFormat="1" applyFont="1" applyFill="1" applyBorder="1" applyProtection="1"/>
    <xf numFmtId="204" fontId="19" fillId="2" borderId="59" xfId="0" applyNumberFormat="1" applyFont="1" applyFill="1" applyBorder="1" applyProtection="1"/>
    <xf numFmtId="204" fontId="19" fillId="0" borderId="42" xfId="0" applyNumberFormat="1" applyFont="1" applyBorder="1" applyProtection="1">
      <protection locked="0"/>
    </xf>
    <xf numFmtId="204" fontId="19" fillId="2" borderId="7" xfId="0" applyNumberFormat="1" applyFont="1" applyFill="1" applyBorder="1" applyProtection="1"/>
    <xf numFmtId="204" fontId="19" fillId="2" borderId="62" xfId="0" applyNumberFormat="1" applyFont="1" applyFill="1" applyBorder="1" applyProtection="1"/>
    <xf numFmtId="204" fontId="19" fillId="16" borderId="62" xfId="0" applyNumberFormat="1" applyFont="1" applyFill="1" applyBorder="1" applyProtection="1"/>
    <xf numFmtId="0" fontId="22" fillId="0" borderId="81" xfId="0" applyFont="1" applyBorder="1" applyAlignment="1" applyProtection="1">
      <alignment horizontal="left"/>
    </xf>
    <xf numFmtId="204" fontId="19" fillId="0" borderId="4" xfId="0" applyNumberFormat="1" applyFont="1" applyBorder="1" applyProtection="1">
      <protection locked="0"/>
    </xf>
    <xf numFmtId="0" fontId="22" fillId="0" borderId="16" xfId="0" applyFont="1" applyBorder="1" applyAlignment="1" applyProtection="1">
      <alignment horizontal="left"/>
      <protection locked="0"/>
    </xf>
    <xf numFmtId="0" fontId="9" fillId="0" borderId="19" xfId="0" applyFont="1" applyBorder="1" applyAlignment="1" applyProtection="1">
      <alignment horizontal="left"/>
      <protection locked="0"/>
    </xf>
    <xf numFmtId="204" fontId="19" fillId="0" borderId="21" xfId="0" applyNumberFormat="1" applyFont="1" applyBorder="1" applyProtection="1">
      <protection locked="0"/>
    </xf>
    <xf numFmtId="204" fontId="19" fillId="0" borderId="82" xfId="0" applyNumberFormat="1" applyFont="1" applyBorder="1" applyProtection="1">
      <protection locked="0"/>
    </xf>
    <xf numFmtId="0" fontId="22" fillId="0" borderId="19" xfId="0" applyFont="1" applyBorder="1" applyAlignment="1" applyProtection="1">
      <alignment horizontal="left"/>
    </xf>
    <xf numFmtId="204" fontId="19" fillId="0" borderId="19" xfId="0" applyNumberFormat="1" applyFont="1" applyBorder="1" applyProtection="1">
      <protection locked="0"/>
    </xf>
    <xf numFmtId="0" fontId="22" fillId="0" borderId="19" xfId="0" applyFont="1" applyBorder="1" applyAlignment="1" applyProtection="1">
      <alignment horizontal="left"/>
      <protection locked="0"/>
    </xf>
    <xf numFmtId="0" fontId="22" fillId="0" borderId="83" xfId="0" applyFont="1" applyBorder="1" applyAlignment="1" applyProtection="1">
      <alignment horizontal="left"/>
    </xf>
    <xf numFmtId="0" fontId="22" fillId="0" borderId="83" xfId="0" applyFont="1" applyBorder="1" applyAlignment="1" applyProtection="1">
      <alignment horizontal="left"/>
      <protection locked="0"/>
    </xf>
    <xf numFmtId="0" fontId="22" fillId="0" borderId="84" xfId="0" applyFont="1" applyBorder="1" applyAlignment="1" applyProtection="1">
      <alignment horizontal="left"/>
    </xf>
    <xf numFmtId="0" fontId="22" fillId="0" borderId="41" xfId="0" applyFont="1" applyBorder="1" applyAlignment="1" applyProtection="1">
      <alignment horizontal="left"/>
    </xf>
    <xf numFmtId="0" fontId="21" fillId="6" borderId="11" xfId="0" applyFont="1" applyFill="1" applyBorder="1" applyAlignment="1" applyProtection="1">
      <alignment horizontal="center"/>
    </xf>
    <xf numFmtId="0" fontId="21" fillId="8" borderId="49" xfId="0" applyFont="1" applyFill="1" applyBorder="1" applyAlignment="1" applyProtection="1">
      <alignment horizontal="center"/>
    </xf>
    <xf numFmtId="0" fontId="21" fillId="8" borderId="49" xfId="0" applyFont="1" applyFill="1" applyBorder="1" applyAlignment="1">
      <alignment horizontal="center"/>
    </xf>
    <xf numFmtId="0" fontId="2" fillId="0" borderId="12" xfId="0" applyFont="1" applyBorder="1"/>
    <xf numFmtId="0" fontId="15" fillId="0" borderId="12" xfId="0" applyFont="1" applyBorder="1" applyAlignment="1" applyProtection="1">
      <alignment horizontal="center"/>
      <protection locked="0"/>
    </xf>
    <xf numFmtId="0" fontId="2" fillId="0" borderId="12" xfId="0" applyFont="1" applyBorder="1" applyAlignment="1" applyProtection="1">
      <alignment horizontal="center"/>
      <protection locked="0"/>
    </xf>
    <xf numFmtId="0" fontId="15" fillId="0" borderId="12" xfId="0" applyFont="1" applyBorder="1"/>
    <xf numFmtId="199" fontId="16" fillId="0" borderId="12" xfId="0" applyNumberFormat="1" applyFont="1" applyBorder="1" applyAlignment="1" applyProtection="1">
      <alignment horizontal="center"/>
      <protection locked="0"/>
    </xf>
    <xf numFmtId="200" fontId="2" fillId="0" borderId="12" xfId="0" applyNumberFormat="1" applyFont="1" applyBorder="1" applyAlignment="1" applyProtection="1">
      <alignment horizontal="center"/>
      <protection locked="0"/>
    </xf>
    <xf numFmtId="0" fontId="2" fillId="0" borderId="11" xfId="0" applyFont="1" applyBorder="1" applyAlignment="1" applyProtection="1">
      <alignment horizontal="center"/>
      <protection locked="0"/>
    </xf>
    <xf numFmtId="200" fontId="2" fillId="0" borderId="11" xfId="0" applyNumberFormat="1" applyFont="1" applyBorder="1" applyAlignment="1" applyProtection="1">
      <alignment horizontal="center"/>
      <protection locked="0"/>
    </xf>
    <xf numFmtId="0" fontId="2" fillId="0" borderId="5" xfId="0" applyFont="1" applyBorder="1"/>
    <xf numFmtId="0" fontId="15" fillId="0" borderId="5" xfId="0" applyFont="1" applyBorder="1" applyAlignment="1" applyProtection="1">
      <alignment horizontal="center"/>
    </xf>
    <xf numFmtId="0" fontId="14" fillId="0" borderId="22" xfId="0" applyFont="1" applyBorder="1" applyAlignment="1" applyProtection="1"/>
    <xf numFmtId="9" fontId="19" fillId="0" borderId="4" xfId="0" applyNumberFormat="1" applyFont="1" applyBorder="1" applyProtection="1">
      <protection locked="0"/>
    </xf>
    <xf numFmtId="9" fontId="19" fillId="0" borderId="82" xfId="0" applyNumberFormat="1" applyFont="1" applyBorder="1" applyProtection="1">
      <protection locked="0"/>
    </xf>
    <xf numFmtId="9" fontId="19" fillId="0" borderId="40" xfId="0" applyNumberFormat="1" applyFont="1" applyBorder="1" applyProtection="1">
      <protection locked="0"/>
    </xf>
    <xf numFmtId="9" fontId="19" fillId="0" borderId="80" xfId="0" applyNumberFormat="1" applyFont="1" applyBorder="1" applyProtection="1">
      <protection locked="0"/>
    </xf>
    <xf numFmtId="9" fontId="19" fillId="4" borderId="7" xfId="0" applyNumberFormat="1" applyFont="1" applyFill="1" applyBorder="1" applyProtection="1"/>
    <xf numFmtId="9" fontId="19" fillId="0" borderId="37" xfId="0" applyNumberFormat="1" applyFont="1" applyBorder="1" applyProtection="1">
      <protection locked="0"/>
    </xf>
    <xf numFmtId="9" fontId="19" fillId="0" borderId="19" xfId="0" applyNumberFormat="1" applyFont="1" applyBorder="1" applyProtection="1">
      <protection locked="0"/>
    </xf>
    <xf numFmtId="9" fontId="19" fillId="6" borderId="44" xfId="0" applyNumberFormat="1" applyFont="1" applyFill="1" applyBorder="1" applyProtection="1"/>
    <xf numFmtId="9" fontId="19" fillId="2" borderId="59" xfId="0" applyNumberFormat="1" applyFont="1" applyFill="1" applyBorder="1" applyProtection="1"/>
    <xf numFmtId="9" fontId="19" fillId="0" borderId="42" xfId="0" applyNumberFormat="1" applyFont="1" applyBorder="1" applyProtection="1">
      <protection locked="0"/>
    </xf>
    <xf numFmtId="9" fontId="19" fillId="2" borderId="7" xfId="0" applyNumberFormat="1" applyFont="1" applyFill="1" applyBorder="1" applyProtection="1"/>
    <xf numFmtId="9" fontId="19" fillId="2" borderId="62" xfId="0" applyNumberFormat="1" applyFont="1" applyFill="1" applyBorder="1" applyProtection="1"/>
    <xf numFmtId="9" fontId="19" fillId="16" borderId="62" xfId="0" applyNumberFormat="1" applyFont="1" applyFill="1" applyBorder="1" applyProtection="1"/>
    <xf numFmtId="9" fontId="19" fillId="0" borderId="85" xfId="0" applyNumberFormat="1" applyFont="1" applyBorder="1" applyProtection="1">
      <protection locked="0"/>
    </xf>
    <xf numFmtId="9" fontId="19" fillId="0" borderId="83" xfId="0" applyNumberFormat="1" applyFont="1" applyBorder="1" applyProtection="1">
      <protection locked="0"/>
    </xf>
    <xf numFmtId="9" fontId="19" fillId="0" borderId="41" xfId="0" applyNumberFormat="1" applyFont="1" applyBorder="1" applyProtection="1">
      <protection locked="0"/>
    </xf>
    <xf numFmtId="9" fontId="19" fillId="0" borderId="29" xfId="0" applyNumberFormat="1" applyFont="1" applyBorder="1" applyProtection="1">
      <protection locked="0"/>
    </xf>
    <xf numFmtId="9" fontId="19" fillId="0" borderId="39" xfId="0" applyNumberFormat="1" applyFont="1" applyBorder="1" applyProtection="1">
      <protection locked="0"/>
    </xf>
    <xf numFmtId="9" fontId="19" fillId="0" borderId="84" xfId="0" applyNumberFormat="1" applyFont="1" applyBorder="1" applyProtection="1">
      <protection locked="0"/>
    </xf>
    <xf numFmtId="0" fontId="2" fillId="0" borderId="12" xfId="0" applyFont="1" applyBorder="1" applyAlignment="1" applyProtection="1">
      <alignment horizontal="centerContinuous"/>
      <protection locked="0"/>
    </xf>
    <xf numFmtId="0" fontId="0" fillId="0" borderId="86" xfId="0" applyBorder="1"/>
    <xf numFmtId="0" fontId="4" fillId="0" borderId="87" xfId="0" applyFont="1" applyBorder="1" applyAlignment="1" applyProtection="1">
      <alignment horizontal="centerContinuous"/>
      <protection locked="0"/>
    </xf>
    <xf numFmtId="0" fontId="20" fillId="0" borderId="22" xfId="0" applyFont="1" applyBorder="1" applyAlignment="1" applyProtection="1">
      <alignment horizontal="left"/>
    </xf>
    <xf numFmtId="39" fontId="12" fillId="0" borderId="11" xfId="0" applyNumberFormat="1" applyFont="1" applyBorder="1" applyAlignment="1" applyProtection="1">
      <alignment horizontal="centerContinuous"/>
      <protection locked="0"/>
    </xf>
    <xf numFmtId="0" fontId="14" fillId="0" borderId="24" xfId="0" applyFont="1" applyBorder="1" applyAlignment="1" applyProtection="1"/>
    <xf numFmtId="0" fontId="44" fillId="0" borderId="22" xfId="0" applyFont="1" applyBorder="1" applyAlignment="1" applyProtection="1"/>
    <xf numFmtId="0" fontId="16" fillId="0" borderId="12" xfId="0" applyFont="1" applyBorder="1"/>
    <xf numFmtId="200" fontId="16" fillId="0" borderId="12" xfId="0" applyNumberFormat="1" applyFont="1" applyBorder="1" applyAlignment="1" applyProtection="1">
      <alignment horizontal="center"/>
      <protection locked="0"/>
    </xf>
    <xf numFmtId="200" fontId="16" fillId="0" borderId="11" xfId="0" applyNumberFormat="1" applyFont="1" applyBorder="1" applyAlignment="1" applyProtection="1">
      <alignment horizontal="center"/>
      <protection locked="0"/>
    </xf>
    <xf numFmtId="204" fontId="16" fillId="0" borderId="12" xfId="0" applyNumberFormat="1" applyFont="1" applyBorder="1" applyProtection="1">
      <protection locked="0"/>
    </xf>
    <xf numFmtId="0" fontId="44" fillId="0" borderId="24" xfId="0" applyFont="1" applyBorder="1" applyAlignment="1" applyProtection="1"/>
    <xf numFmtId="0" fontId="16" fillId="0" borderId="5" xfId="0" applyFont="1" applyBorder="1"/>
    <xf numFmtId="0" fontId="16" fillId="0" borderId="5" xfId="0" applyFont="1" applyBorder="1" applyAlignment="1" applyProtection="1">
      <alignment horizontal="center"/>
    </xf>
    <xf numFmtId="0" fontId="16" fillId="0" borderId="6" xfId="0" applyFont="1" applyBorder="1" applyAlignment="1" applyProtection="1">
      <alignment horizontal="center"/>
    </xf>
    <xf numFmtId="0" fontId="45" fillId="0" borderId="86" xfId="0" applyFont="1" applyBorder="1"/>
    <xf numFmtId="0" fontId="16" fillId="0" borderId="87" xfId="0" applyFont="1" applyBorder="1"/>
    <xf numFmtId="0" fontId="46" fillId="0" borderId="87" xfId="0" applyFont="1" applyBorder="1" applyAlignment="1" applyProtection="1">
      <alignment horizontal="centerContinuous"/>
      <protection locked="0"/>
    </xf>
    <xf numFmtId="0" fontId="44" fillId="0" borderId="87" xfId="0" applyFont="1" applyBorder="1" applyAlignment="1" applyProtection="1"/>
    <xf numFmtId="0" fontId="44" fillId="0" borderId="22" xfId="0" applyFont="1" applyBorder="1" applyAlignment="1" applyProtection="1">
      <alignment horizontal="left"/>
    </xf>
    <xf numFmtId="0" fontId="16" fillId="0" borderId="12" xfId="0" applyFont="1" applyBorder="1" applyAlignment="1" applyProtection="1">
      <alignment horizontal="centerContinuous"/>
      <protection locked="0"/>
    </xf>
    <xf numFmtId="0" fontId="46" fillId="0" borderId="12" xfId="0" applyFont="1" applyBorder="1" applyAlignment="1" applyProtection="1">
      <alignment horizontal="left"/>
    </xf>
    <xf numFmtId="0" fontId="46" fillId="0" borderId="12" xfId="0" applyFont="1" applyBorder="1" applyAlignment="1" applyProtection="1">
      <alignment horizontal="left"/>
      <protection locked="0"/>
    </xf>
    <xf numFmtId="39" fontId="16" fillId="0" borderId="12" xfId="0" applyNumberFormat="1" applyFont="1" applyBorder="1" applyAlignment="1" applyProtection="1">
      <alignment horizontal="centerContinuous"/>
      <protection locked="0"/>
    </xf>
    <xf numFmtId="39" fontId="44" fillId="0" borderId="12" xfId="0" applyNumberFormat="1" applyFont="1" applyBorder="1" applyAlignment="1" applyProtection="1">
      <alignment horizontal="centerContinuous"/>
      <protection locked="0"/>
    </xf>
    <xf numFmtId="39" fontId="44" fillId="0" borderId="11" xfId="0" applyNumberFormat="1" applyFont="1" applyBorder="1" applyAlignment="1" applyProtection="1">
      <alignment horizontal="centerContinuous"/>
      <protection locked="0"/>
    </xf>
    <xf numFmtId="0" fontId="16" fillId="0" borderId="11" xfId="0" applyFont="1" applyBorder="1" applyAlignment="1" applyProtection="1">
      <alignment horizontal="center"/>
      <protection locked="0"/>
    </xf>
    <xf numFmtId="204" fontId="19" fillId="0" borderId="88" xfId="0" applyNumberFormat="1" applyFont="1" applyBorder="1" applyProtection="1">
      <protection locked="0"/>
    </xf>
    <xf numFmtId="204" fontId="19" fillId="5" borderId="62" xfId="0" applyNumberFormat="1" applyFont="1" applyFill="1" applyBorder="1" applyProtection="1"/>
    <xf numFmtId="0" fontId="22" fillId="0" borderId="89" xfId="0" applyFont="1" applyBorder="1" applyAlignment="1" applyProtection="1">
      <alignment horizontal="left"/>
    </xf>
    <xf numFmtId="9" fontId="19" fillId="0" borderId="19" xfId="0" applyNumberFormat="1" applyFont="1" applyBorder="1" applyProtection="1"/>
    <xf numFmtId="9" fontId="19" fillId="0" borderId="83" xfId="0" applyNumberFormat="1" applyFont="1" applyBorder="1" applyProtection="1"/>
    <xf numFmtId="0" fontId="22" fillId="0" borderId="89" xfId="0" applyFont="1" applyBorder="1" applyAlignment="1" applyProtection="1">
      <alignment horizontal="left"/>
      <protection locked="0"/>
    </xf>
    <xf numFmtId="0" fontId="22" fillId="0" borderId="90" xfId="0" applyFont="1" applyBorder="1" applyAlignment="1" applyProtection="1">
      <alignment horizontal="left"/>
    </xf>
    <xf numFmtId="204" fontId="19" fillId="0" borderId="45" xfId="0" applyNumberFormat="1" applyFont="1" applyBorder="1" applyProtection="1">
      <protection locked="0"/>
    </xf>
    <xf numFmtId="9" fontId="19" fillId="0" borderId="91" xfId="0" applyNumberFormat="1" applyFont="1" applyBorder="1" applyProtection="1"/>
    <xf numFmtId="204" fontId="19" fillId="0" borderId="44" xfId="0" applyNumberFormat="1" applyFont="1" applyBorder="1" applyProtection="1">
      <protection locked="0"/>
    </xf>
    <xf numFmtId="9" fontId="19" fillId="0" borderId="46" xfId="0" applyNumberFormat="1" applyFont="1" applyBorder="1" applyProtection="1"/>
    <xf numFmtId="204" fontId="19" fillId="0" borderId="92" xfId="0" applyNumberFormat="1" applyFont="1" applyBorder="1" applyProtection="1">
      <protection locked="0"/>
    </xf>
    <xf numFmtId="204" fontId="19" fillId="0" borderId="92" xfId="0" applyNumberFormat="1" applyFont="1" applyBorder="1" applyProtection="1"/>
    <xf numFmtId="0" fontId="22" fillId="0" borderId="19" xfId="0" applyFont="1" applyBorder="1" applyAlignment="1" applyProtection="1">
      <alignment horizontal="center"/>
    </xf>
    <xf numFmtId="204" fontId="19" fillId="0" borderId="19" xfId="0" applyNumberFormat="1" applyFont="1" applyBorder="1"/>
    <xf numFmtId="204" fontId="19" fillId="0" borderId="83" xfId="0" applyNumberFormat="1" applyFont="1" applyBorder="1"/>
    <xf numFmtId="0" fontId="38" fillId="0" borderId="83" xfId="0" applyFont="1" applyBorder="1" applyAlignment="1" applyProtection="1">
      <alignment horizontal="left"/>
    </xf>
    <xf numFmtId="0" fontId="22" fillId="0" borderId="83" xfId="0" applyFont="1" applyBorder="1" applyAlignment="1" applyProtection="1">
      <alignment horizontal="center"/>
    </xf>
    <xf numFmtId="204" fontId="19" fillId="0" borderId="79" xfId="0" applyNumberFormat="1" applyFont="1" applyBorder="1"/>
    <xf numFmtId="204" fontId="19" fillId="0" borderId="93" xfId="0" applyNumberFormat="1" applyFont="1" applyBorder="1"/>
    <xf numFmtId="204" fontId="19" fillId="0" borderId="94" xfId="0" applyNumberFormat="1" applyFont="1" applyBorder="1"/>
    <xf numFmtId="204" fontId="19" fillId="0" borderId="95" xfId="0" applyNumberFormat="1" applyFont="1" applyBorder="1"/>
    <xf numFmtId="204" fontId="19" fillId="10" borderId="79" xfId="0" applyNumberFormat="1" applyFont="1" applyFill="1" applyBorder="1"/>
    <xf numFmtId="204" fontId="19" fillId="0" borderId="74" xfId="0" applyNumberFormat="1" applyFont="1" applyBorder="1"/>
    <xf numFmtId="204" fontId="19" fillId="0" borderId="1" xfId="0" applyNumberFormat="1" applyFont="1" applyBorder="1" applyProtection="1">
      <protection locked="0"/>
    </xf>
    <xf numFmtId="204" fontId="19" fillId="0" borderId="34" xfId="0" applyNumberFormat="1" applyFont="1" applyBorder="1" applyProtection="1">
      <protection locked="0"/>
    </xf>
    <xf numFmtId="204" fontId="19" fillId="0" borderId="78" xfId="0" applyNumberFormat="1" applyFont="1" applyBorder="1" applyProtection="1"/>
    <xf numFmtId="204" fontId="19" fillId="0" borderId="96" xfId="0" applyNumberFormat="1" applyFont="1" applyBorder="1" applyProtection="1"/>
    <xf numFmtId="204" fontId="19" fillId="0" borderId="97" xfId="0" applyNumberFormat="1" applyFont="1" applyBorder="1" applyProtection="1">
      <protection locked="0"/>
    </xf>
    <xf numFmtId="204" fontId="19" fillId="0" borderId="97" xfId="0" applyNumberFormat="1" applyFont="1" applyBorder="1" applyProtection="1"/>
    <xf numFmtId="204" fontId="19" fillId="0" borderId="98" xfId="0" applyNumberFormat="1" applyFont="1" applyBorder="1" applyProtection="1">
      <protection locked="0"/>
    </xf>
    <xf numFmtId="204" fontId="19" fillId="10" borderId="78" xfId="0" applyNumberFormat="1" applyFont="1" applyFill="1" applyBorder="1" applyProtection="1"/>
    <xf numFmtId="204" fontId="19" fillId="0" borderId="35" xfId="0" applyNumberFormat="1" applyFont="1" applyBorder="1" applyProtection="1"/>
    <xf numFmtId="204" fontId="19" fillId="0" borderId="26" xfId="0" applyNumberFormat="1" applyFont="1" applyBorder="1" applyProtection="1">
      <protection locked="0"/>
    </xf>
    <xf numFmtId="204" fontId="19" fillId="0" borderId="19" xfId="0" applyNumberFormat="1" applyFont="1" applyBorder="1" applyProtection="1"/>
    <xf numFmtId="204" fontId="19" fillId="0" borderId="12" xfId="0" applyNumberFormat="1" applyFont="1" applyBorder="1" applyProtection="1"/>
    <xf numFmtId="204" fontId="19" fillId="0" borderId="18" xfId="0" applyNumberFormat="1" applyFont="1" applyBorder="1" applyProtection="1"/>
    <xf numFmtId="204" fontId="19" fillId="10" borderId="12" xfId="0" applyNumberFormat="1" applyFont="1" applyFill="1" applyBorder="1" applyProtection="1"/>
    <xf numFmtId="204" fontId="19" fillId="0" borderId="13" xfId="0" applyNumberFormat="1" applyFont="1" applyBorder="1" applyProtection="1"/>
    <xf numFmtId="204" fontId="19" fillId="0" borderId="16" xfId="0" applyNumberFormat="1" applyFont="1" applyBorder="1" applyProtection="1"/>
    <xf numFmtId="204" fontId="19" fillId="10" borderId="17" xfId="0" applyNumberFormat="1" applyFont="1" applyFill="1" applyBorder="1" applyProtection="1"/>
    <xf numFmtId="204" fontId="19" fillId="0" borderId="16" xfId="0" applyNumberFormat="1" applyFont="1" applyFill="1" applyBorder="1" applyProtection="1"/>
    <xf numFmtId="204" fontId="19" fillId="0" borderId="31" xfId="0" applyNumberFormat="1" applyFont="1" applyBorder="1" applyProtection="1"/>
    <xf numFmtId="0" fontId="39" fillId="0" borderId="19" xfId="0" applyFont="1" applyBorder="1" applyAlignment="1" applyProtection="1">
      <alignment horizontal="left"/>
    </xf>
    <xf numFmtId="0" fontId="8" fillId="0" borderId="99" xfId="0" applyFont="1" applyBorder="1" applyAlignment="1" applyProtection="1">
      <alignment horizontal="centerContinuous"/>
      <protection locked="0"/>
    </xf>
    <xf numFmtId="199" fontId="16" fillId="0" borderId="11" xfId="0" applyNumberFormat="1" applyFont="1" applyBorder="1" applyAlignment="1" applyProtection="1">
      <alignment horizontal="center"/>
      <protection locked="0"/>
    </xf>
    <xf numFmtId="0" fontId="10" fillId="0" borderId="7" xfId="0" applyFont="1" applyBorder="1" applyAlignment="1" applyProtection="1">
      <alignment horizontal="left"/>
      <protection locked="0"/>
    </xf>
    <xf numFmtId="0" fontId="5" fillId="0" borderId="100" xfId="0" applyFont="1" applyBorder="1" applyAlignment="1" applyProtection="1">
      <alignment horizontal="left"/>
    </xf>
    <xf numFmtId="0" fontId="3" fillId="0" borderId="101" xfId="0" applyFont="1" applyBorder="1" applyAlignment="1" applyProtection="1">
      <alignment horizontal="centerContinuous"/>
      <protection locked="0"/>
    </xf>
    <xf numFmtId="0" fontId="10" fillId="0" borderId="7" xfId="0" applyFont="1" applyBorder="1" applyAlignment="1" applyProtection="1">
      <alignment horizontal="centerContinuous"/>
      <protection locked="0"/>
    </xf>
    <xf numFmtId="0" fontId="2" fillId="0" borderId="100" xfId="0" applyFont="1" applyBorder="1"/>
    <xf numFmtId="0" fontId="2" fillId="0" borderId="14" xfId="0" applyFont="1" applyBorder="1"/>
    <xf numFmtId="0" fontId="35" fillId="0" borderId="101" xfId="0" applyFont="1" applyBorder="1" applyAlignment="1" applyProtection="1">
      <alignment horizontal="centerContinuous"/>
      <protection locked="0"/>
    </xf>
    <xf numFmtId="0" fontId="7" fillId="0" borderId="100" xfId="0" applyFont="1" applyBorder="1" applyAlignment="1" applyProtection="1">
      <alignment horizontal="left"/>
    </xf>
    <xf numFmtId="39" fontId="5" fillId="0" borderId="14" xfId="0" applyNumberFormat="1" applyFont="1" applyBorder="1" applyAlignment="1" applyProtection="1">
      <alignment horizontal="left"/>
    </xf>
    <xf numFmtId="204" fontId="19" fillId="0" borderId="1" xfId="0" applyNumberFormat="1" applyFont="1" applyBorder="1" applyProtection="1"/>
    <xf numFmtId="204" fontId="19" fillId="0" borderId="102" xfId="0" applyNumberFormat="1" applyFont="1" applyBorder="1" applyProtection="1"/>
    <xf numFmtId="204" fontId="19" fillId="2" borderId="78" xfId="0" applyNumberFormat="1" applyFont="1" applyFill="1" applyBorder="1" applyProtection="1"/>
    <xf numFmtId="204" fontId="19" fillId="0" borderId="103" xfId="0" applyNumberFormat="1" applyFont="1" applyBorder="1"/>
    <xf numFmtId="204" fontId="19" fillId="0" borderId="34" xfId="0" applyNumberFormat="1" applyFont="1" applyBorder="1" applyProtection="1"/>
    <xf numFmtId="204" fontId="19" fillId="6" borderId="78" xfId="0" applyNumberFormat="1" applyFont="1" applyFill="1" applyBorder="1" applyProtection="1"/>
    <xf numFmtId="204" fontId="19" fillId="0" borderId="103" xfId="0" applyNumberFormat="1" applyFont="1" applyBorder="1" applyProtection="1"/>
    <xf numFmtId="204" fontId="19" fillId="0" borderId="102" xfId="0" applyNumberFormat="1" applyFont="1" applyBorder="1" applyProtection="1">
      <protection locked="0"/>
    </xf>
    <xf numFmtId="204" fontId="19" fillId="6" borderId="34" xfId="0" applyNumberFormat="1" applyFont="1" applyFill="1" applyBorder="1" applyProtection="1"/>
    <xf numFmtId="204" fontId="19" fillId="14" borderId="104" xfId="0" applyNumberFormat="1" applyFont="1" applyFill="1" applyBorder="1"/>
    <xf numFmtId="204" fontId="19" fillId="0" borderId="35" xfId="0" applyNumberFormat="1" applyFont="1" applyBorder="1"/>
    <xf numFmtId="204" fontId="19" fillId="0" borderId="72" xfId="0" applyNumberFormat="1" applyFont="1" applyBorder="1" applyProtection="1"/>
    <xf numFmtId="204" fontId="19" fillId="0" borderId="94" xfId="0" applyNumberFormat="1" applyFont="1" applyBorder="1" applyProtection="1"/>
    <xf numFmtId="204" fontId="19" fillId="0" borderId="105" xfId="0" applyNumberFormat="1" applyFont="1" applyBorder="1" applyProtection="1"/>
    <xf numFmtId="204" fontId="19" fillId="2" borderId="79" xfId="0" applyNumberFormat="1" applyFont="1" applyFill="1" applyBorder="1" applyProtection="1"/>
    <xf numFmtId="204" fontId="19" fillId="0" borderId="106" xfId="0" applyNumberFormat="1" applyFont="1" applyBorder="1"/>
    <xf numFmtId="204" fontId="19" fillId="0" borderId="73" xfId="0" applyNumberFormat="1" applyFont="1" applyBorder="1" applyProtection="1"/>
    <xf numFmtId="204" fontId="19" fillId="6" borderId="79" xfId="0" applyNumberFormat="1" applyFont="1" applyFill="1" applyBorder="1" applyProtection="1"/>
    <xf numFmtId="204" fontId="19" fillId="0" borderId="106" xfId="0" applyNumberFormat="1" applyFont="1" applyBorder="1" applyProtection="1"/>
    <xf numFmtId="204" fontId="19" fillId="0" borderId="73" xfId="0" applyNumberFormat="1" applyFont="1" applyBorder="1" applyAlignment="1" applyProtection="1">
      <alignment horizontal="left"/>
    </xf>
    <xf numFmtId="204" fontId="19" fillId="6" borderId="73" xfId="0" applyNumberFormat="1" applyFont="1" applyFill="1" applyBorder="1" applyProtection="1"/>
    <xf numFmtId="204" fontId="19" fillId="14" borderId="107" xfId="0" applyNumberFormat="1" applyFont="1" applyFill="1" applyBorder="1" applyProtection="1"/>
    <xf numFmtId="204" fontId="19" fillId="0" borderId="74" xfId="0" applyNumberFormat="1" applyFont="1" applyBorder="1" applyProtection="1"/>
    <xf numFmtId="204" fontId="19" fillId="0" borderId="26" xfId="0" applyNumberFormat="1" applyFont="1" applyBorder="1" applyProtection="1"/>
    <xf numFmtId="204" fontId="19" fillId="0" borderId="15" xfId="0" applyNumberFormat="1" applyFont="1" applyBorder="1" applyProtection="1"/>
    <xf numFmtId="204" fontId="19" fillId="2" borderId="12" xfId="0" applyNumberFormat="1" applyFont="1" applyFill="1" applyBorder="1" applyProtection="1"/>
    <xf numFmtId="204" fontId="19" fillId="0" borderId="38" xfId="0" applyNumberFormat="1" applyFont="1" applyBorder="1"/>
    <xf numFmtId="204" fontId="19" fillId="6" borderId="12" xfId="0" applyNumberFormat="1" applyFont="1" applyFill="1" applyBorder="1" applyProtection="1"/>
    <xf numFmtId="204" fontId="19" fillId="0" borderId="38" xfId="0" applyNumberFormat="1" applyFont="1" applyBorder="1" applyProtection="1"/>
    <xf numFmtId="204" fontId="19" fillId="0" borderId="16" xfId="0" applyNumberFormat="1" applyFont="1" applyBorder="1" applyAlignment="1" applyProtection="1">
      <alignment horizontal="left"/>
    </xf>
    <xf numFmtId="204" fontId="19" fillId="6" borderId="16" xfId="0" applyNumberFormat="1" applyFont="1" applyFill="1" applyBorder="1" applyProtection="1"/>
    <xf numFmtId="204" fontId="19" fillId="14" borderId="69" xfId="0" applyNumberFormat="1" applyFont="1" applyFill="1" applyBorder="1" applyProtection="1"/>
    <xf numFmtId="0" fontId="0" fillId="0" borderId="108" xfId="0" applyBorder="1"/>
    <xf numFmtId="0" fontId="5" fillId="0" borderId="109" xfId="0" applyFont="1" applyBorder="1" applyAlignment="1" applyProtection="1">
      <alignment horizontal="left"/>
    </xf>
    <xf numFmtId="0" fontId="11" fillId="0" borderId="77" xfId="0" applyFont="1" applyBorder="1" applyAlignment="1" applyProtection="1">
      <alignment horizontal="left"/>
    </xf>
    <xf numFmtId="0" fontId="7" fillId="0" borderId="109" xfId="0" applyFont="1" applyBorder="1" applyAlignment="1" applyProtection="1">
      <alignment horizontal="left"/>
    </xf>
    <xf numFmtId="0" fontId="32" fillId="0" borderId="15" xfId="0" applyFont="1" applyBorder="1" applyAlignment="1" applyProtection="1">
      <alignment horizontal="left"/>
    </xf>
    <xf numFmtId="204" fontId="19" fillId="0" borderId="8" xfId="0" applyNumberFormat="1" applyFont="1" applyBorder="1"/>
    <xf numFmtId="204" fontId="19" fillId="0" borderId="34" xfId="0" applyNumberFormat="1" applyFont="1" applyBorder="1" applyAlignment="1" applyProtection="1">
      <alignment horizontal="center"/>
    </xf>
    <xf numFmtId="204" fontId="19" fillId="0" borderId="97" xfId="0" applyNumberFormat="1" applyFont="1" applyBorder="1" applyAlignment="1" applyProtection="1">
      <alignment horizontal="center"/>
    </xf>
    <xf numFmtId="201" fontId="19" fillId="0" borderId="34" xfId="0" applyNumberFormat="1" applyFont="1" applyBorder="1" applyAlignment="1" applyProtection="1">
      <alignment horizontal="center"/>
    </xf>
    <xf numFmtId="201" fontId="19" fillId="0" borderId="97" xfId="0" applyNumberFormat="1" applyFont="1" applyBorder="1" applyAlignment="1" applyProtection="1">
      <alignment horizontal="center"/>
    </xf>
    <xf numFmtId="204" fontId="19" fillId="0" borderId="34" xfId="0" applyNumberFormat="1" applyFont="1" applyBorder="1" applyAlignment="1">
      <alignment horizontal="center"/>
    </xf>
    <xf numFmtId="204" fontId="19" fillId="0" borderId="34" xfId="0" applyNumberFormat="1" applyFont="1" applyFill="1" applyBorder="1" applyAlignment="1">
      <alignment horizontal="center"/>
    </xf>
    <xf numFmtId="206" fontId="19" fillId="0" borderId="34" xfId="0" applyNumberFormat="1" applyFont="1" applyBorder="1" applyAlignment="1" applyProtection="1">
      <alignment horizontal="center"/>
    </xf>
    <xf numFmtId="206" fontId="19" fillId="0" borderId="97" xfId="0" applyNumberFormat="1" applyFont="1" applyBorder="1" applyAlignment="1" applyProtection="1">
      <alignment horizontal="center"/>
    </xf>
    <xf numFmtId="204" fontId="19" fillId="0" borderId="35" xfId="0" applyNumberFormat="1" applyFont="1" applyBorder="1" applyAlignment="1">
      <alignment horizontal="center"/>
    </xf>
    <xf numFmtId="204" fontId="19" fillId="0" borderId="16" xfId="0" applyNumberFormat="1" applyFont="1" applyBorder="1" applyAlignment="1" applyProtection="1">
      <alignment horizontal="center"/>
    </xf>
    <xf numFmtId="204" fontId="19" fillId="0" borderId="19" xfId="0" applyNumberFormat="1" applyFont="1" applyBorder="1" applyAlignment="1" applyProtection="1">
      <alignment horizontal="center"/>
    </xf>
    <xf numFmtId="201" fontId="19" fillId="0" borderId="16" xfId="0" applyNumberFormat="1" applyFont="1" applyBorder="1" applyAlignment="1" applyProtection="1">
      <alignment horizontal="center"/>
    </xf>
    <xf numFmtId="201" fontId="19" fillId="0" borderId="19" xfId="0" applyNumberFormat="1" applyFont="1" applyBorder="1" applyAlignment="1" applyProtection="1">
      <alignment horizontal="center"/>
    </xf>
    <xf numFmtId="204" fontId="19" fillId="0" borderId="16" xfId="0" applyNumberFormat="1" applyFont="1" applyFill="1" applyBorder="1" applyAlignment="1" applyProtection="1">
      <alignment horizontal="center"/>
    </xf>
    <xf numFmtId="206" fontId="19" fillId="0" borderId="16" xfId="0" applyNumberFormat="1" applyFont="1" applyBorder="1" applyAlignment="1" applyProtection="1">
      <alignment horizontal="center"/>
    </xf>
    <xf numFmtId="206" fontId="19" fillId="0" borderId="19" xfId="0" applyNumberFormat="1" applyFont="1" applyBorder="1" applyAlignment="1" applyProtection="1">
      <alignment horizontal="center"/>
    </xf>
    <xf numFmtId="204" fontId="19" fillId="0" borderId="13" xfId="0" applyNumberFormat="1" applyFont="1" applyBorder="1" applyAlignment="1" applyProtection="1">
      <alignment horizontal="center"/>
    </xf>
    <xf numFmtId="204" fontId="19" fillId="0" borderId="73" xfId="0" applyNumberFormat="1" applyFont="1" applyBorder="1" applyAlignment="1" applyProtection="1">
      <alignment horizontal="center"/>
    </xf>
    <xf numFmtId="204" fontId="19" fillId="0" borderId="94" xfId="0" applyNumberFormat="1" applyFont="1" applyBorder="1" applyAlignment="1" applyProtection="1">
      <alignment horizontal="center"/>
    </xf>
    <xf numFmtId="201" fontId="19" fillId="0" borderId="73" xfId="0" applyNumberFormat="1" applyFont="1" applyBorder="1" applyAlignment="1" applyProtection="1">
      <alignment horizontal="center"/>
    </xf>
    <xf numFmtId="201" fontId="19" fillId="0" borderId="94" xfId="0" applyNumberFormat="1" applyFont="1" applyBorder="1" applyAlignment="1" applyProtection="1">
      <alignment horizontal="center"/>
    </xf>
    <xf numFmtId="204" fontId="19" fillId="0" borderId="73" xfId="0" applyNumberFormat="1" applyFont="1" applyFill="1" applyBorder="1" applyAlignment="1" applyProtection="1">
      <alignment horizontal="center"/>
    </xf>
    <xf numFmtId="206" fontId="19" fillId="0" borderId="73" xfId="0" applyNumberFormat="1" applyFont="1" applyBorder="1" applyAlignment="1" applyProtection="1">
      <alignment horizontal="center"/>
    </xf>
    <xf numFmtId="206" fontId="19" fillId="0" borderId="94" xfId="0" applyNumberFormat="1" applyFont="1" applyBorder="1" applyAlignment="1" applyProtection="1">
      <alignment horizontal="center"/>
    </xf>
    <xf numFmtId="204" fontId="19" fillId="0" borderId="74" xfId="0" applyNumberFormat="1" applyFont="1" applyBorder="1" applyAlignment="1" applyProtection="1">
      <alignment horizontal="center"/>
    </xf>
    <xf numFmtId="207" fontId="19" fillId="0" borderId="19" xfId="0" applyNumberFormat="1" applyFont="1" applyBorder="1" applyAlignment="1" applyProtection="1">
      <alignment horizontal="center"/>
    </xf>
    <xf numFmtId="207" fontId="19" fillId="0" borderId="83" xfId="0" applyNumberFormat="1" applyFont="1" applyBorder="1" applyAlignment="1" applyProtection="1">
      <alignment horizontal="center"/>
    </xf>
    <xf numFmtId="0" fontId="35" fillId="0" borderId="109" xfId="0" applyFont="1" applyBorder="1" applyAlignment="1" applyProtection="1">
      <alignment horizontal="centerContinuous"/>
      <protection locked="0"/>
    </xf>
    <xf numFmtId="39" fontId="46" fillId="0" borderId="14" xfId="0" applyNumberFormat="1" applyFont="1" applyBorder="1" applyAlignment="1" applyProtection="1">
      <alignment horizontal="left"/>
    </xf>
    <xf numFmtId="39" fontId="44" fillId="0" borderId="77" xfId="0" applyNumberFormat="1" applyFont="1" applyBorder="1" applyAlignment="1" applyProtection="1">
      <protection locked="0"/>
    </xf>
    <xf numFmtId="0" fontId="47" fillId="0" borderId="0" xfId="0" applyFont="1" applyAlignment="1">
      <alignment horizontal="centerContinuous"/>
    </xf>
    <xf numFmtId="0" fontId="48" fillId="3" borderId="0" xfId="0" applyFont="1" applyFill="1" applyBorder="1" applyAlignment="1">
      <alignment horizontal="centerContinuous"/>
    </xf>
    <xf numFmtId="49" fontId="16" fillId="0" borderId="12" xfId="0" applyNumberFormat="1" applyFont="1" applyBorder="1" applyAlignment="1" applyProtection="1">
      <alignment horizontal="center"/>
      <protection locked="0"/>
    </xf>
    <xf numFmtId="49" fontId="2" fillId="0" borderId="12" xfId="0" applyNumberFormat="1" applyFont="1" applyBorder="1" applyAlignment="1" applyProtection="1">
      <alignment horizontal="center"/>
      <protection locked="0"/>
    </xf>
    <xf numFmtId="49" fontId="13" fillId="0" borderId="77" xfId="0" applyNumberFormat="1" applyFont="1" applyBorder="1" applyAlignment="1" applyProtection="1">
      <alignment horizontal="centerContinuous"/>
      <protection locked="0"/>
    </xf>
    <xf numFmtId="49" fontId="2" fillId="0" borderId="77" xfId="0" applyNumberFormat="1" applyFont="1" applyBorder="1" applyAlignment="1" applyProtection="1">
      <alignment horizontal="centerContinuous"/>
      <protection locked="0"/>
    </xf>
    <xf numFmtId="0" fontId="43" fillId="0" borderId="0" xfId="0" applyFont="1"/>
    <xf numFmtId="0" fontId="49" fillId="0" borderId="109" xfId="0" applyFont="1" applyBorder="1" applyAlignment="1" applyProtection="1">
      <alignment horizontal="centerContinuous"/>
      <protection locked="0"/>
    </xf>
    <xf numFmtId="0" fontId="43" fillId="0" borderId="0" xfId="0" applyFont="1" applyAlignment="1">
      <alignment horizontal="centerContinuous"/>
    </xf>
    <xf numFmtId="0" fontId="25" fillId="0" borderId="88" xfId="0" applyFont="1" applyBorder="1" applyAlignment="1">
      <alignment horizontal="left"/>
    </xf>
    <xf numFmtId="0" fontId="25" fillId="0" borderId="82" xfId="0" applyFont="1" applyBorder="1" applyAlignment="1">
      <alignment horizontal="left"/>
    </xf>
    <xf numFmtId="0" fontId="25" fillId="0" borderId="40" xfId="0" applyFont="1" applyBorder="1" applyAlignment="1">
      <alignment horizontal="left"/>
    </xf>
    <xf numFmtId="0" fontId="25" fillId="0" borderId="37" xfId="0" applyFont="1" applyBorder="1" applyAlignment="1">
      <alignment horizontal="left"/>
    </xf>
    <xf numFmtId="0" fontId="25" fillId="0" borderId="110" xfId="0" applyFont="1" applyBorder="1" applyAlignment="1">
      <alignment horizontal="left"/>
    </xf>
    <xf numFmtId="0" fontId="21" fillId="4" borderId="7" xfId="0" applyFont="1" applyFill="1" applyBorder="1" applyAlignment="1">
      <alignment horizontal="center"/>
    </xf>
    <xf numFmtId="0" fontId="25" fillId="0" borderId="80" xfId="0" applyFont="1" applyBorder="1" applyAlignment="1">
      <alignment horizontal="left"/>
    </xf>
    <xf numFmtId="0" fontId="25" fillId="0" borderId="44" xfId="0" applyFont="1" applyBorder="1" applyAlignment="1">
      <alignment horizontal="left"/>
    </xf>
    <xf numFmtId="0" fontId="36" fillId="0" borderId="38" xfId="0" applyFont="1" applyBorder="1" applyAlignment="1">
      <alignment horizontal="left"/>
    </xf>
    <xf numFmtId="0" fontId="30" fillId="0" borderId="84" xfId="0" applyFont="1" applyBorder="1" applyAlignment="1">
      <alignment horizontal="left"/>
    </xf>
    <xf numFmtId="0" fontId="30" fillId="0" borderId="13" xfId="0" applyFont="1" applyBorder="1" applyAlignment="1">
      <alignment horizontal="left"/>
    </xf>
    <xf numFmtId="0" fontId="30" fillId="0" borderId="16" xfId="0" applyFont="1" applyBorder="1" applyAlignment="1">
      <alignment horizontal="left"/>
    </xf>
    <xf numFmtId="0" fontId="30" fillId="0" borderId="38" xfId="0" applyFont="1" applyBorder="1" applyAlignment="1">
      <alignment horizontal="left"/>
    </xf>
    <xf numFmtId="0" fontId="50" fillId="0" borderId="87" xfId="0" applyFont="1" applyBorder="1" applyAlignment="1" applyProtection="1">
      <alignment horizontal="centerContinuous"/>
      <protection locked="0"/>
    </xf>
    <xf numFmtId="0" fontId="51" fillId="0" borderId="12" xfId="0" applyFont="1" applyBorder="1" applyAlignment="1" applyProtection="1">
      <alignment horizontal="centerContinuous"/>
      <protection locked="0"/>
    </xf>
    <xf numFmtId="49" fontId="13" fillId="0" borderId="77" xfId="0" applyNumberFormat="1" applyFont="1" applyBorder="1" applyAlignment="1" applyProtection="1">
      <alignment horizontal="left"/>
      <protection locked="0"/>
    </xf>
    <xf numFmtId="0" fontId="51" fillId="0" borderId="2" xfId="0" applyFont="1" applyBorder="1" applyAlignment="1">
      <alignment horizontal="left"/>
    </xf>
    <xf numFmtId="0" fontId="51" fillId="0" borderId="87" xfId="0" applyFont="1" applyBorder="1" applyAlignment="1">
      <alignment horizontal="left"/>
    </xf>
    <xf numFmtId="0" fontId="34" fillId="0" borderId="87" xfId="0" applyFont="1" applyBorder="1" applyAlignment="1" applyProtection="1">
      <alignment horizontal="left"/>
    </xf>
    <xf numFmtId="0" fontId="24" fillId="0" borderId="12" xfId="0" applyFont="1" applyBorder="1" applyAlignment="1" applyProtection="1">
      <alignment horizontal="center"/>
      <protection locked="0"/>
    </xf>
    <xf numFmtId="0" fontId="51" fillId="0" borderId="101" xfId="0" applyFont="1" applyBorder="1" applyAlignment="1">
      <alignment horizontal="left"/>
    </xf>
    <xf numFmtId="0" fontId="35" fillId="0" borderId="101" xfId="0" applyFont="1" applyBorder="1" applyAlignment="1" applyProtection="1">
      <alignment horizontal="left"/>
      <protection locked="0"/>
    </xf>
    <xf numFmtId="204" fontId="0" fillId="0" borderId="0" xfId="0" applyNumberFormat="1"/>
    <xf numFmtId="209" fontId="16" fillId="0" borderId="12" xfId="0" applyNumberFormat="1" applyFont="1" applyBorder="1" applyAlignment="1" applyProtection="1">
      <alignment horizontal="center"/>
      <protection locked="0"/>
    </xf>
    <xf numFmtId="14" fontId="16" fillId="0" borderId="12" xfId="0" applyNumberFormat="1" applyFont="1" applyBorder="1" applyAlignment="1" applyProtection="1">
      <alignment horizontal="center"/>
      <protection locked="0"/>
    </xf>
    <xf numFmtId="1" fontId="16" fillId="0" borderId="12" xfId="0" applyNumberFormat="1" applyFont="1" applyBorder="1" applyAlignment="1" applyProtection="1">
      <alignment horizontal="right"/>
      <protection locked="0"/>
    </xf>
    <xf numFmtId="49" fontId="13" fillId="0" borderId="77" xfId="0" applyNumberFormat="1" applyFont="1" applyBorder="1" applyAlignment="1" applyProtection="1">
      <alignment horizontal="right"/>
      <protection locked="0"/>
    </xf>
    <xf numFmtId="0" fontId="35" fillId="0" borderId="109" xfId="0" applyFont="1" applyBorder="1" applyAlignment="1" applyProtection="1">
      <alignment horizontal="center"/>
      <protection locked="0"/>
    </xf>
    <xf numFmtId="0" fontId="35" fillId="0" borderId="111" xfId="0" applyFont="1" applyBorder="1" applyAlignment="1" applyProtection="1">
      <alignment horizontal="center"/>
      <protection locked="0"/>
    </xf>
    <xf numFmtId="0" fontId="3" fillId="0" borderId="109" xfId="0" applyFont="1" applyBorder="1" applyAlignment="1" applyProtection="1">
      <alignment horizontal="center"/>
      <protection locked="0"/>
    </xf>
    <xf numFmtId="0" fontId="3" fillId="0" borderId="101" xfId="0" applyFont="1" applyBorder="1" applyAlignment="1" applyProtection="1">
      <alignment horizontal="center"/>
      <protection locked="0"/>
    </xf>
    <xf numFmtId="0" fontId="10" fillId="0" borderId="77" xfId="0" applyFont="1" applyBorder="1" applyAlignment="1" applyProtection="1">
      <alignment horizontal="center"/>
      <protection locked="0"/>
    </xf>
    <xf numFmtId="0" fontId="10" fillId="0" borderId="7" xfId="0" applyFont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63"/>
  <sheetViews>
    <sheetView topLeftCell="A32" workbookViewId="0">
      <selection activeCell="C49" sqref="C49"/>
    </sheetView>
  </sheetViews>
  <sheetFormatPr defaultRowHeight="12.75"/>
  <cols>
    <col min="1" max="1" width="3.7109375" customWidth="1"/>
    <col min="2" max="2" width="2.5703125" customWidth="1"/>
    <col min="3" max="3" width="26.140625" customWidth="1"/>
    <col min="4" max="4" width="8.7109375" style="454" customWidth="1"/>
    <col min="5" max="5" width="5" style="454" customWidth="1"/>
    <col min="6" max="6" width="11.28515625" style="454" customWidth="1"/>
    <col min="7" max="7" width="5" style="454" customWidth="1"/>
    <col min="8" max="8" width="10.42578125" style="454" customWidth="1"/>
    <col min="9" max="9" width="5" style="454" customWidth="1"/>
    <col min="10" max="10" width="11" style="454" customWidth="1"/>
    <col min="11" max="11" width="5" style="454" customWidth="1"/>
    <col min="12" max="12" width="9.42578125" bestFit="1" customWidth="1"/>
    <col min="13" max="13" width="5" customWidth="1"/>
    <col min="14" max="14" width="8.7109375" hidden="1" customWidth="1"/>
    <col min="15" max="15" width="5" hidden="1" customWidth="1"/>
  </cols>
  <sheetData>
    <row r="1" spans="1:15" ht="17.25" thickTop="1">
      <c r="A1" s="1" t="s">
        <v>0</v>
      </c>
      <c r="B1" s="2"/>
      <c r="C1" s="486" t="s">
        <v>75</v>
      </c>
      <c r="D1" s="486"/>
      <c r="E1" s="487"/>
      <c r="F1" s="3" t="s">
        <v>1</v>
      </c>
      <c r="G1" s="4"/>
      <c r="H1" s="473" t="s">
        <v>245</v>
      </c>
      <c r="I1" s="5"/>
      <c r="J1" s="372" t="s">
        <v>83</v>
      </c>
      <c r="K1" s="455"/>
      <c r="L1" s="484" t="s">
        <v>249</v>
      </c>
      <c r="M1" s="484"/>
      <c r="N1" s="484"/>
      <c r="O1" s="485"/>
    </row>
    <row r="2" spans="1:15" ht="15.75">
      <c r="A2" s="234" t="s">
        <v>2</v>
      </c>
      <c r="B2" s="231"/>
      <c r="C2" s="488" t="s">
        <v>75</v>
      </c>
      <c r="D2" s="488"/>
      <c r="E2" s="489"/>
      <c r="F2" s="235" t="s">
        <v>3</v>
      </c>
      <c r="G2" s="231"/>
      <c r="H2" s="236" t="s">
        <v>248</v>
      </c>
      <c r="I2" s="232"/>
      <c r="J2" s="237" t="s">
        <v>4</v>
      </c>
      <c r="K2" s="238"/>
      <c r="L2" s="452" t="s">
        <v>246</v>
      </c>
      <c r="M2" s="453"/>
      <c r="N2" s="239"/>
      <c r="O2" s="240"/>
    </row>
    <row r="3" spans="1:15">
      <c r="A3" s="278" t="s">
        <v>5</v>
      </c>
      <c r="B3" s="268"/>
      <c r="C3" s="268"/>
      <c r="D3" s="269" t="s">
        <v>6</v>
      </c>
      <c r="E3" s="270"/>
      <c r="F3" s="270" t="s">
        <v>6</v>
      </c>
      <c r="G3" s="270"/>
      <c r="H3" s="270" t="s">
        <v>6</v>
      </c>
      <c r="I3" s="270"/>
      <c r="J3" s="270" t="s">
        <v>6</v>
      </c>
      <c r="K3" s="270"/>
      <c r="L3" s="270" t="s">
        <v>6</v>
      </c>
      <c r="M3" s="270"/>
      <c r="N3" s="270"/>
      <c r="O3" s="274"/>
    </row>
    <row r="4" spans="1:15" hidden="1">
      <c r="A4" s="278" t="s">
        <v>7</v>
      </c>
      <c r="B4" s="268"/>
      <c r="C4" s="271"/>
      <c r="D4" s="269" t="s">
        <v>8</v>
      </c>
      <c r="E4" s="270"/>
      <c r="F4" s="270" t="s">
        <v>9</v>
      </c>
      <c r="G4" s="270"/>
      <c r="H4" s="270" t="s">
        <v>8</v>
      </c>
      <c r="I4" s="270"/>
      <c r="J4" s="270" t="s">
        <v>8</v>
      </c>
      <c r="K4" s="270"/>
      <c r="L4" s="270"/>
      <c r="M4" s="270"/>
      <c r="N4" s="270"/>
      <c r="O4" s="274"/>
    </row>
    <row r="5" spans="1:15">
      <c r="A5" s="278" t="s">
        <v>87</v>
      </c>
      <c r="B5" s="268"/>
      <c r="C5" s="271"/>
      <c r="D5" s="269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4"/>
    </row>
    <row r="6" spans="1:15">
      <c r="A6" s="278" t="s">
        <v>10</v>
      </c>
      <c r="B6" s="268"/>
      <c r="C6" s="268"/>
      <c r="D6" s="450" t="s">
        <v>86</v>
      </c>
      <c r="E6" s="451"/>
      <c r="F6" s="450" t="s">
        <v>88</v>
      </c>
      <c r="G6" s="451"/>
      <c r="H6" s="450" t="s">
        <v>247</v>
      </c>
      <c r="I6" s="451"/>
      <c r="J6" s="450"/>
      <c r="K6" s="273"/>
      <c r="L6" s="480"/>
      <c r="M6" s="273"/>
      <c r="N6" s="272"/>
      <c r="O6" s="275"/>
    </row>
    <row r="7" spans="1:15" ht="13.5" thickBot="1">
      <c r="A7" s="233" t="s">
        <v>11</v>
      </c>
      <c r="B7" s="192"/>
      <c r="C7" s="276"/>
      <c r="D7" s="277" t="s">
        <v>12</v>
      </c>
      <c r="E7" s="6" t="s">
        <v>13</v>
      </c>
      <c r="F7" s="6" t="s">
        <v>12</v>
      </c>
      <c r="G7" s="6" t="s">
        <v>13</v>
      </c>
      <c r="H7" s="6" t="s">
        <v>12</v>
      </c>
      <c r="I7" s="6" t="s">
        <v>13</v>
      </c>
      <c r="J7" s="6" t="s">
        <v>12</v>
      </c>
      <c r="K7" s="6" t="s">
        <v>13</v>
      </c>
      <c r="L7" s="6" t="s">
        <v>12</v>
      </c>
      <c r="M7" s="6" t="s">
        <v>13</v>
      </c>
      <c r="N7" s="6"/>
      <c r="O7" s="7"/>
    </row>
    <row r="8" spans="1:15" ht="16.5" hidden="1" thickTop="1" thickBot="1">
      <c r="A8" s="126" t="s">
        <v>14</v>
      </c>
      <c r="B8" s="9"/>
      <c r="C8" s="9"/>
      <c r="D8" s="456"/>
      <c r="E8" s="456"/>
      <c r="F8" s="456"/>
      <c r="G8" s="456"/>
      <c r="H8" s="456"/>
      <c r="I8" s="456"/>
      <c r="J8" s="456"/>
      <c r="K8" s="456"/>
      <c r="L8" s="9"/>
      <c r="M8" s="9"/>
      <c r="N8" s="9"/>
      <c r="O8" s="9"/>
    </row>
    <row r="9" spans="1:15" ht="13.5" hidden="1" thickTop="1">
      <c r="A9" s="75"/>
      <c r="B9" s="76"/>
      <c r="C9" s="183"/>
      <c r="D9" s="184"/>
      <c r="E9" s="185"/>
      <c r="F9" s="184"/>
      <c r="G9" s="186"/>
      <c r="H9" s="184"/>
      <c r="I9" s="185"/>
      <c r="J9" s="184"/>
      <c r="K9" s="185"/>
      <c r="L9" s="184"/>
      <c r="M9" s="185"/>
      <c r="N9" s="184"/>
      <c r="O9" s="187"/>
    </row>
    <row r="10" spans="1:15" hidden="1">
      <c r="A10" s="77"/>
      <c r="B10" s="223"/>
      <c r="C10" s="223"/>
      <c r="D10" s="175"/>
      <c r="E10" s="176"/>
      <c r="F10" s="175"/>
      <c r="G10" s="176"/>
      <c r="H10" s="175"/>
      <c r="I10" s="176"/>
      <c r="J10" s="175"/>
      <c r="K10" s="176"/>
      <c r="L10" s="175"/>
      <c r="M10" s="176"/>
      <c r="N10" s="175"/>
      <c r="O10" s="188"/>
    </row>
    <row r="11" spans="1:15" ht="14.25" hidden="1">
      <c r="A11" s="77"/>
      <c r="B11" s="225"/>
      <c r="C11" s="222"/>
      <c r="D11" s="177"/>
      <c r="E11" s="178"/>
      <c r="F11" s="177"/>
      <c r="G11" s="178"/>
      <c r="H11" s="177"/>
      <c r="I11" s="178"/>
      <c r="J11" s="177"/>
      <c r="K11" s="178"/>
      <c r="L11" s="177"/>
      <c r="M11" s="178"/>
      <c r="N11" s="177"/>
      <c r="O11" s="189"/>
    </row>
    <row r="12" spans="1:15" hidden="1">
      <c r="A12" s="77"/>
      <c r="B12" s="78"/>
      <c r="C12" s="226"/>
      <c r="D12" s="175"/>
      <c r="E12" s="176"/>
      <c r="F12" s="175"/>
      <c r="G12" s="176"/>
      <c r="H12" s="175"/>
      <c r="I12" s="176"/>
      <c r="J12" s="175"/>
      <c r="K12" s="176"/>
      <c r="L12" s="175"/>
      <c r="M12" s="176"/>
      <c r="N12" s="175"/>
      <c r="O12" s="188"/>
    </row>
    <row r="13" spans="1:15" hidden="1">
      <c r="A13" s="77"/>
      <c r="B13" s="78"/>
      <c r="C13" s="226"/>
      <c r="D13" s="179"/>
      <c r="E13" s="180"/>
      <c r="F13" s="224"/>
      <c r="G13" s="180"/>
      <c r="H13" s="179"/>
      <c r="I13" s="180"/>
      <c r="J13" s="179"/>
      <c r="K13" s="180"/>
      <c r="L13" s="179"/>
      <c r="M13" s="180"/>
      <c r="N13" s="179"/>
      <c r="O13" s="190"/>
    </row>
    <row r="14" spans="1:15" hidden="1">
      <c r="A14" s="77"/>
      <c r="B14" s="78"/>
      <c r="C14" s="222"/>
      <c r="D14" s="181"/>
      <c r="E14" s="182"/>
      <c r="F14" s="181"/>
      <c r="G14" s="182"/>
      <c r="H14" s="181"/>
      <c r="I14" s="182"/>
      <c r="J14" s="181"/>
      <c r="K14" s="182"/>
      <c r="L14" s="181"/>
      <c r="M14" s="182"/>
      <c r="N14" s="181"/>
      <c r="O14" s="191"/>
    </row>
    <row r="15" spans="1:15" hidden="1">
      <c r="A15" s="77"/>
      <c r="B15" s="78"/>
      <c r="C15" s="222"/>
      <c r="D15" s="181"/>
      <c r="E15" s="182"/>
      <c r="F15" s="181"/>
      <c r="G15" s="182"/>
      <c r="H15" s="181"/>
      <c r="I15" s="182"/>
      <c r="J15" s="181"/>
      <c r="K15" s="182"/>
      <c r="L15" s="181"/>
      <c r="M15" s="182"/>
      <c r="N15" s="181"/>
      <c r="O15" s="191"/>
    </row>
    <row r="16" spans="1:15" hidden="1">
      <c r="A16" s="77"/>
      <c r="B16" s="78"/>
      <c r="C16" s="222"/>
      <c r="D16" s="181"/>
      <c r="E16" s="182"/>
      <c r="F16" s="181"/>
      <c r="G16" s="182"/>
      <c r="H16" s="181"/>
      <c r="I16" s="182"/>
      <c r="J16" s="181"/>
      <c r="K16" s="182"/>
      <c r="L16" s="181"/>
      <c r="M16" s="182"/>
      <c r="N16" s="181"/>
      <c r="O16" s="191"/>
    </row>
    <row r="17" spans="1:15" hidden="1">
      <c r="A17" s="77"/>
      <c r="B17" s="78"/>
      <c r="C17" s="222"/>
      <c r="D17" s="175"/>
      <c r="E17" s="176"/>
      <c r="F17" s="175"/>
      <c r="G17" s="176"/>
      <c r="H17" s="175"/>
      <c r="I17" s="176"/>
      <c r="J17" s="175"/>
      <c r="K17" s="176"/>
      <c r="L17" s="175"/>
      <c r="M17" s="176"/>
      <c r="N17" s="175"/>
      <c r="O17" s="188"/>
    </row>
    <row r="18" spans="1:15" hidden="1">
      <c r="A18" s="77"/>
      <c r="B18" s="78"/>
      <c r="C18" s="222"/>
      <c r="D18" s="175"/>
      <c r="E18" s="176"/>
      <c r="F18" s="175"/>
      <c r="G18" s="176"/>
      <c r="H18" s="175"/>
      <c r="I18" s="176"/>
      <c r="J18" s="175"/>
      <c r="K18" s="176"/>
      <c r="L18" s="175"/>
      <c r="M18" s="176"/>
      <c r="N18" s="175"/>
      <c r="O18" s="188"/>
    </row>
    <row r="19" spans="1:15" ht="13.5" hidden="1" thickBot="1">
      <c r="A19" s="79"/>
      <c r="B19" s="80"/>
      <c r="C19" s="192"/>
      <c r="D19" s="193"/>
      <c r="E19" s="194"/>
      <c r="F19" s="193"/>
      <c r="G19" s="194"/>
      <c r="H19" s="193"/>
      <c r="I19" s="194"/>
      <c r="J19" s="193"/>
      <c r="K19" s="194"/>
      <c r="L19" s="193"/>
      <c r="M19" s="194"/>
      <c r="N19" s="193"/>
      <c r="O19" s="195"/>
    </row>
    <row r="20" spans="1:15" ht="17.25" thickTop="1" thickBot="1">
      <c r="A20" s="448" t="s">
        <v>15</v>
      </c>
      <c r="B20" s="9"/>
      <c r="C20" s="9"/>
      <c r="D20" s="456"/>
      <c r="E20" s="456"/>
      <c r="F20" s="456"/>
      <c r="G20" s="456"/>
      <c r="H20" s="456"/>
      <c r="I20" s="456"/>
      <c r="J20" s="456"/>
      <c r="K20" s="456"/>
      <c r="L20" s="9"/>
      <c r="M20" s="9"/>
      <c r="N20" s="9"/>
      <c r="O20" s="9"/>
    </row>
    <row r="21" spans="1:15" ht="13.5" thickTop="1">
      <c r="A21" s="93" t="s">
        <v>16</v>
      </c>
      <c r="B21" s="135"/>
      <c r="C21" s="252" t="s">
        <v>89</v>
      </c>
      <c r="D21" s="256">
        <v>0</v>
      </c>
      <c r="E21" s="279">
        <f t="shared" ref="E21:E36" si="0">IF(D$36=0,0,D21/D$36)</f>
        <v>0</v>
      </c>
      <c r="F21" s="256">
        <v>0</v>
      </c>
      <c r="G21" s="279">
        <f t="shared" ref="G21:G36" si="1">IF(F$36=0,0,F21/F$36)</f>
        <v>0</v>
      </c>
      <c r="H21" s="256">
        <v>0</v>
      </c>
      <c r="I21" s="279">
        <f t="shared" ref="I21:I36" si="2">IF(H$36=0,0,H21/H$36)</f>
        <v>0</v>
      </c>
      <c r="J21" s="253"/>
      <c r="K21" s="279">
        <f>IF(J$36=0,0,J21/J$36)</f>
        <v>0</v>
      </c>
      <c r="L21" s="253"/>
      <c r="M21" s="279">
        <f>IF(L$36=0,0,L21/L$36)</f>
        <v>0</v>
      </c>
      <c r="N21" s="253"/>
      <c r="O21" s="292">
        <f>IF(N$36=0,0,N21/N$36)</f>
        <v>0</v>
      </c>
    </row>
    <row r="22" spans="1:15">
      <c r="A22" s="19" t="s">
        <v>17</v>
      </c>
      <c r="B22" s="134" t="s">
        <v>18</v>
      </c>
      <c r="C22" s="258" t="s">
        <v>90</v>
      </c>
      <c r="D22" s="256">
        <v>0</v>
      </c>
      <c r="E22" s="280">
        <f t="shared" si="0"/>
        <v>0</v>
      </c>
      <c r="F22" s="256">
        <v>0</v>
      </c>
      <c r="G22" s="280">
        <f t="shared" si="1"/>
        <v>0</v>
      </c>
      <c r="H22" s="256">
        <v>0</v>
      </c>
      <c r="I22" s="280">
        <f t="shared" si="2"/>
        <v>0</v>
      </c>
      <c r="J22" s="257"/>
      <c r="K22" s="280">
        <f t="shared" ref="K22:M36" si="3">IF(J$36=0,0,J22/J$36)</f>
        <v>0</v>
      </c>
      <c r="L22" s="257"/>
      <c r="M22" s="280">
        <f t="shared" si="3"/>
        <v>0</v>
      </c>
      <c r="N22" s="257"/>
      <c r="O22" s="293">
        <f t="shared" ref="O22:O36" si="4">IF(N$36=0,0,N22/N$36)</f>
        <v>0</v>
      </c>
    </row>
    <row r="23" spans="1:15">
      <c r="A23" s="19" t="s">
        <v>19</v>
      </c>
      <c r="B23" s="134" t="s">
        <v>20</v>
      </c>
      <c r="C23" s="29" t="s">
        <v>91</v>
      </c>
      <c r="D23" s="256">
        <v>0</v>
      </c>
      <c r="E23" s="281">
        <f t="shared" si="0"/>
        <v>0</v>
      </c>
      <c r="F23" s="256">
        <v>0</v>
      </c>
      <c r="G23" s="281">
        <f t="shared" si="1"/>
        <v>0</v>
      </c>
      <c r="H23" s="256">
        <v>0</v>
      </c>
      <c r="I23" s="281">
        <f t="shared" si="2"/>
        <v>0</v>
      </c>
      <c r="J23" s="243"/>
      <c r="K23" s="281">
        <f t="shared" si="3"/>
        <v>0</v>
      </c>
      <c r="L23" s="243"/>
      <c r="M23" s="281">
        <f t="shared" si="3"/>
        <v>0</v>
      </c>
      <c r="N23" s="243"/>
      <c r="O23" s="294">
        <f t="shared" si="4"/>
        <v>0</v>
      </c>
    </row>
    <row r="24" spans="1:15">
      <c r="A24" s="19" t="s">
        <v>21</v>
      </c>
      <c r="B24" s="134" t="s">
        <v>20</v>
      </c>
      <c r="C24" s="29" t="s">
        <v>92</v>
      </c>
      <c r="D24" s="256">
        <v>0</v>
      </c>
      <c r="E24" s="281">
        <f t="shared" si="0"/>
        <v>0</v>
      </c>
      <c r="F24" s="256">
        <v>0</v>
      </c>
      <c r="G24" s="281">
        <f t="shared" si="1"/>
        <v>0</v>
      </c>
      <c r="H24" s="256">
        <v>0</v>
      </c>
      <c r="I24" s="281">
        <f t="shared" si="2"/>
        <v>0</v>
      </c>
      <c r="J24" s="243"/>
      <c r="K24" s="281">
        <f t="shared" si="3"/>
        <v>0</v>
      </c>
      <c r="L24" s="243"/>
      <c r="M24" s="281">
        <f t="shared" si="3"/>
        <v>0</v>
      </c>
      <c r="N24" s="243"/>
      <c r="O24" s="294">
        <f t="shared" si="4"/>
        <v>0</v>
      </c>
    </row>
    <row r="25" spans="1:15">
      <c r="A25" s="19" t="s">
        <v>22</v>
      </c>
      <c r="B25" s="133" t="s">
        <v>23</v>
      </c>
      <c r="C25" s="254" t="s">
        <v>243</v>
      </c>
      <c r="D25" s="256">
        <v>0</v>
      </c>
      <c r="E25" s="282">
        <f t="shared" si="0"/>
        <v>0</v>
      </c>
      <c r="F25" s="242">
        <v>0</v>
      </c>
      <c r="G25" s="282">
        <f t="shared" si="1"/>
        <v>0</v>
      </c>
      <c r="H25" s="256">
        <v>0</v>
      </c>
      <c r="I25" s="282">
        <f t="shared" si="2"/>
        <v>0</v>
      </c>
      <c r="J25" s="242"/>
      <c r="K25" s="282">
        <f t="shared" si="3"/>
        <v>0</v>
      </c>
      <c r="L25" s="242"/>
      <c r="M25" s="282">
        <f t="shared" si="3"/>
        <v>0</v>
      </c>
      <c r="N25" s="242"/>
      <c r="O25" s="295">
        <f t="shared" si="4"/>
        <v>0</v>
      </c>
    </row>
    <row r="26" spans="1:15">
      <c r="A26" s="19" t="s">
        <v>24</v>
      </c>
      <c r="B26" s="134" t="s">
        <v>25</v>
      </c>
      <c r="C26" s="255" t="s">
        <v>93</v>
      </c>
      <c r="D26" s="256">
        <v>0</v>
      </c>
      <c r="E26" s="280">
        <f t="shared" si="0"/>
        <v>0</v>
      </c>
      <c r="F26" s="243">
        <v>0</v>
      </c>
      <c r="G26" s="280">
        <f t="shared" si="1"/>
        <v>0</v>
      </c>
      <c r="H26" s="256">
        <v>0</v>
      </c>
      <c r="I26" s="280">
        <f t="shared" si="2"/>
        <v>0</v>
      </c>
      <c r="J26" s="243"/>
      <c r="K26" s="280">
        <f t="shared" si="3"/>
        <v>0</v>
      </c>
      <c r="L26" s="257"/>
      <c r="M26" s="280">
        <f t="shared" si="3"/>
        <v>0</v>
      </c>
      <c r="N26" s="257"/>
      <c r="O26" s="293">
        <f t="shared" si="4"/>
        <v>0</v>
      </c>
    </row>
    <row r="27" spans="1:15">
      <c r="A27" s="19" t="s">
        <v>26</v>
      </c>
      <c r="B27" s="133" t="s">
        <v>20</v>
      </c>
      <c r="C27" s="88" t="s">
        <v>241</v>
      </c>
      <c r="D27" s="66">
        <v>0</v>
      </c>
      <c r="E27" s="281">
        <f t="shared" si="0"/>
        <v>0</v>
      </c>
      <c r="F27" s="243">
        <v>0</v>
      </c>
      <c r="G27" s="281">
        <f t="shared" si="1"/>
        <v>0</v>
      </c>
      <c r="H27" s="243">
        <v>0</v>
      </c>
      <c r="I27" s="281">
        <f t="shared" si="2"/>
        <v>0</v>
      </c>
      <c r="J27" s="243"/>
      <c r="K27" s="281">
        <f t="shared" si="3"/>
        <v>0</v>
      </c>
      <c r="L27" s="243"/>
      <c r="M27" s="281">
        <f t="shared" si="3"/>
        <v>0</v>
      </c>
      <c r="N27" s="243"/>
      <c r="O27" s="294">
        <f t="shared" si="4"/>
        <v>0</v>
      </c>
    </row>
    <row r="28" spans="1:15">
      <c r="A28" s="19" t="s">
        <v>27</v>
      </c>
      <c r="B28" s="133"/>
      <c r="C28" s="25" t="s">
        <v>94</v>
      </c>
      <c r="D28" s="43">
        <f>SUM(D21:D27)</f>
        <v>0</v>
      </c>
      <c r="E28" s="283">
        <f t="shared" si="0"/>
        <v>0</v>
      </c>
      <c r="F28" s="244">
        <f>SUM(F21:F27)</f>
        <v>0</v>
      </c>
      <c r="G28" s="283">
        <f t="shared" si="1"/>
        <v>0</v>
      </c>
      <c r="H28" s="244">
        <f>SUM(H21:H27)</f>
        <v>0</v>
      </c>
      <c r="I28" s="283">
        <f t="shared" si="2"/>
        <v>0</v>
      </c>
      <c r="J28" s="244">
        <f>SUM(J21:J27)</f>
        <v>0</v>
      </c>
      <c r="K28" s="283">
        <f t="shared" si="3"/>
        <v>0</v>
      </c>
      <c r="L28" s="244">
        <f>SUM(L21:L27)</f>
        <v>0</v>
      </c>
      <c r="M28" s="283">
        <f t="shared" si="3"/>
        <v>0</v>
      </c>
      <c r="N28" s="244">
        <f>SUM(N21:N27)</f>
        <v>0</v>
      </c>
      <c r="O28" s="22">
        <f t="shared" si="4"/>
        <v>0</v>
      </c>
    </row>
    <row r="29" spans="1:15">
      <c r="A29" s="19" t="s">
        <v>28</v>
      </c>
      <c r="B29" s="133" t="s">
        <v>18</v>
      </c>
      <c r="C29" s="83" t="s">
        <v>250</v>
      </c>
      <c r="D29" s="55">
        <v>0</v>
      </c>
      <c r="E29" s="284">
        <f t="shared" si="0"/>
        <v>0</v>
      </c>
      <c r="F29" s="245">
        <v>0</v>
      </c>
      <c r="G29" s="284">
        <f t="shared" si="1"/>
        <v>0</v>
      </c>
      <c r="H29" s="245">
        <v>0</v>
      </c>
      <c r="I29" s="284">
        <f t="shared" si="2"/>
        <v>0</v>
      </c>
      <c r="J29" s="245"/>
      <c r="K29" s="284">
        <f t="shared" si="3"/>
        <v>0</v>
      </c>
      <c r="L29" s="245"/>
      <c r="M29" s="284">
        <f t="shared" si="3"/>
        <v>0</v>
      </c>
      <c r="N29" s="245"/>
      <c r="O29" s="296">
        <f t="shared" si="4"/>
        <v>0</v>
      </c>
    </row>
    <row r="30" spans="1:15">
      <c r="A30" s="19" t="s">
        <v>29</v>
      </c>
      <c r="B30" s="134" t="s">
        <v>20</v>
      </c>
      <c r="C30" s="261" t="s">
        <v>240</v>
      </c>
      <c r="D30" s="257">
        <v>0</v>
      </c>
      <c r="E30" s="285">
        <f t="shared" si="0"/>
        <v>0</v>
      </c>
      <c r="F30" s="259">
        <v>0</v>
      </c>
      <c r="G30" s="285">
        <f t="shared" si="1"/>
        <v>0</v>
      </c>
      <c r="H30" s="259">
        <v>0</v>
      </c>
      <c r="I30" s="285">
        <f t="shared" si="2"/>
        <v>0</v>
      </c>
      <c r="J30" s="259"/>
      <c r="K30" s="285">
        <f t="shared" si="3"/>
        <v>0</v>
      </c>
      <c r="L30" s="259"/>
      <c r="M30" s="285">
        <f t="shared" si="3"/>
        <v>0</v>
      </c>
      <c r="N30" s="259"/>
      <c r="O30" s="293">
        <f t="shared" si="4"/>
        <v>0</v>
      </c>
    </row>
    <row r="31" spans="1:15">
      <c r="A31" s="19" t="s">
        <v>30</v>
      </c>
      <c r="B31" s="133" t="s">
        <v>20</v>
      </c>
      <c r="C31" s="262" t="s">
        <v>242</v>
      </c>
      <c r="D31" s="257">
        <v>0</v>
      </c>
      <c r="E31" s="285">
        <f t="shared" si="0"/>
        <v>0</v>
      </c>
      <c r="F31" s="259">
        <v>0</v>
      </c>
      <c r="G31" s="285">
        <f t="shared" si="1"/>
        <v>0</v>
      </c>
      <c r="H31" s="259">
        <v>0</v>
      </c>
      <c r="I31" s="285">
        <f t="shared" si="2"/>
        <v>0</v>
      </c>
      <c r="J31" s="259"/>
      <c r="K31" s="285">
        <f t="shared" si="3"/>
        <v>0</v>
      </c>
      <c r="L31" s="259"/>
      <c r="M31" s="285">
        <f t="shared" si="3"/>
        <v>0</v>
      </c>
      <c r="N31" s="259"/>
      <c r="O31" s="293">
        <f t="shared" si="4"/>
        <v>0</v>
      </c>
    </row>
    <row r="32" spans="1:15">
      <c r="A32" s="19" t="s">
        <v>31</v>
      </c>
      <c r="B32" s="134" t="s">
        <v>23</v>
      </c>
      <c r="C32" s="262" t="s">
        <v>251</v>
      </c>
      <c r="D32" s="257">
        <v>0</v>
      </c>
      <c r="E32" s="285">
        <f t="shared" si="0"/>
        <v>0</v>
      </c>
      <c r="F32" s="259">
        <v>0</v>
      </c>
      <c r="G32" s="285">
        <f t="shared" si="1"/>
        <v>0</v>
      </c>
      <c r="H32" s="259">
        <v>0</v>
      </c>
      <c r="I32" s="285">
        <f t="shared" si="2"/>
        <v>0</v>
      </c>
      <c r="J32" s="259"/>
      <c r="K32" s="285">
        <f t="shared" si="3"/>
        <v>0</v>
      </c>
      <c r="L32" s="259"/>
      <c r="M32" s="285">
        <f t="shared" si="3"/>
        <v>0</v>
      </c>
      <c r="N32" s="259"/>
      <c r="O32" s="293">
        <f t="shared" si="4"/>
        <v>0</v>
      </c>
    </row>
    <row r="33" spans="1:16">
      <c r="A33" s="19" t="s">
        <v>32</v>
      </c>
      <c r="B33" s="133" t="s">
        <v>25</v>
      </c>
      <c r="C33" s="262" t="s">
        <v>95</v>
      </c>
      <c r="D33" s="257">
        <v>0</v>
      </c>
      <c r="E33" s="285">
        <f t="shared" si="0"/>
        <v>0</v>
      </c>
      <c r="F33" s="259">
        <v>0</v>
      </c>
      <c r="G33" s="285">
        <f t="shared" si="1"/>
        <v>0</v>
      </c>
      <c r="H33" s="259">
        <v>0</v>
      </c>
      <c r="I33" s="285">
        <f t="shared" si="2"/>
        <v>0</v>
      </c>
      <c r="J33" s="259"/>
      <c r="K33" s="285">
        <f t="shared" si="3"/>
        <v>0</v>
      </c>
      <c r="L33" s="259"/>
      <c r="M33" s="285">
        <f t="shared" si="3"/>
        <v>0</v>
      </c>
      <c r="N33" s="259"/>
      <c r="O33" s="293">
        <f t="shared" si="4"/>
        <v>0</v>
      </c>
    </row>
    <row r="34" spans="1:16">
      <c r="A34" s="19" t="s">
        <v>33</v>
      </c>
      <c r="B34" s="134" t="s">
        <v>20</v>
      </c>
      <c r="C34" s="88" t="s">
        <v>96</v>
      </c>
      <c r="D34" s="66">
        <v>0</v>
      </c>
      <c r="E34" s="281">
        <f t="shared" si="0"/>
        <v>0</v>
      </c>
      <c r="F34" s="243">
        <v>0</v>
      </c>
      <c r="G34" s="281">
        <f t="shared" si="1"/>
        <v>0</v>
      </c>
      <c r="H34" s="243">
        <v>0</v>
      </c>
      <c r="I34" s="281">
        <f t="shared" si="2"/>
        <v>0</v>
      </c>
      <c r="J34" s="243"/>
      <c r="K34" s="281">
        <f t="shared" si="3"/>
        <v>0</v>
      </c>
      <c r="L34" s="243"/>
      <c r="M34" s="281">
        <f t="shared" si="3"/>
        <v>0</v>
      </c>
      <c r="N34" s="243"/>
      <c r="O34" s="294">
        <f t="shared" si="4"/>
        <v>0</v>
      </c>
    </row>
    <row r="35" spans="1:16">
      <c r="A35" s="19" t="s">
        <v>34</v>
      </c>
      <c r="B35" s="134"/>
      <c r="C35" s="95" t="s">
        <v>97</v>
      </c>
      <c r="D35" s="96">
        <f>SUM(D29:D34)</f>
        <v>0</v>
      </c>
      <c r="E35" s="286">
        <f t="shared" si="0"/>
        <v>0</v>
      </c>
      <c r="F35" s="246">
        <f>SUM(F29:F34)</f>
        <v>0</v>
      </c>
      <c r="G35" s="286">
        <f t="shared" si="1"/>
        <v>0</v>
      </c>
      <c r="H35" s="246">
        <f>SUM(H29:H34)</f>
        <v>0</v>
      </c>
      <c r="I35" s="286">
        <f t="shared" si="2"/>
        <v>0</v>
      </c>
      <c r="J35" s="246">
        <f>SUM(J29:J34)</f>
        <v>0</v>
      </c>
      <c r="K35" s="286">
        <f t="shared" si="3"/>
        <v>0</v>
      </c>
      <c r="L35" s="246">
        <f>SUM(L29:L34)</f>
        <v>0</v>
      </c>
      <c r="M35" s="286">
        <f t="shared" si="3"/>
        <v>0</v>
      </c>
      <c r="N35" s="246">
        <f>SUM(N29:N34)</f>
        <v>0</v>
      </c>
      <c r="O35" s="97">
        <f t="shared" si="4"/>
        <v>0</v>
      </c>
    </row>
    <row r="36" spans="1:16" ht="13.5" thickBot="1">
      <c r="A36" s="19" t="s">
        <v>35</v>
      </c>
      <c r="B36" s="136"/>
      <c r="C36" s="127" t="s">
        <v>204</v>
      </c>
      <c r="D36" s="128">
        <f>D28+D35</f>
        <v>0</v>
      </c>
      <c r="E36" s="287">
        <f t="shared" si="0"/>
        <v>0</v>
      </c>
      <c r="F36" s="247">
        <f>F28+F35</f>
        <v>0</v>
      </c>
      <c r="G36" s="287">
        <f t="shared" si="1"/>
        <v>0</v>
      </c>
      <c r="H36" s="247">
        <f>H28+H35</f>
        <v>0</v>
      </c>
      <c r="I36" s="287">
        <f t="shared" si="2"/>
        <v>0</v>
      </c>
      <c r="J36" s="247">
        <f>J28+J35</f>
        <v>0</v>
      </c>
      <c r="K36" s="287">
        <f t="shared" si="3"/>
        <v>0</v>
      </c>
      <c r="L36" s="247">
        <f>L28+L35</f>
        <v>0</v>
      </c>
      <c r="M36" s="287">
        <f t="shared" si="3"/>
        <v>0</v>
      </c>
      <c r="N36" s="247">
        <f>N28+N35</f>
        <v>0</v>
      </c>
      <c r="O36" s="129">
        <f t="shared" si="4"/>
        <v>0</v>
      </c>
    </row>
    <row r="37" spans="1:16">
      <c r="A37" s="19" t="s">
        <v>36</v>
      </c>
      <c r="B37" s="133"/>
      <c r="C37" s="91" t="s">
        <v>98</v>
      </c>
      <c r="D37" s="92">
        <v>0</v>
      </c>
      <c r="E37" s="288">
        <f t="shared" ref="E37:E61" si="5">IF(D$61=0,0,D37/D$61)</f>
        <v>0</v>
      </c>
      <c r="F37" s="248">
        <v>0</v>
      </c>
      <c r="G37" s="288">
        <f t="shared" ref="G37:G61" si="6">IF(F$61=0,0,F37/F$61)</f>
        <v>0</v>
      </c>
      <c r="H37" s="248">
        <v>0</v>
      </c>
      <c r="I37" s="288">
        <f t="shared" ref="I37:I61" si="7">IF(H$61=0,0,H37/H$61)</f>
        <v>0</v>
      </c>
      <c r="J37" s="248"/>
      <c r="K37" s="288">
        <f>IF(J$61=0,0,J37/J$61)</f>
        <v>0</v>
      </c>
      <c r="L37" s="248"/>
      <c r="M37" s="288">
        <f>IF(L$61=0,0,L37/L$61)</f>
        <v>0</v>
      </c>
      <c r="N37" s="248"/>
      <c r="O37" s="297">
        <f>IF(N$61=0,0,N37/N$61)</f>
        <v>0</v>
      </c>
    </row>
    <row r="38" spans="1:16">
      <c r="A38" s="19" t="s">
        <v>37</v>
      </c>
      <c r="B38" s="134" t="s">
        <v>38</v>
      </c>
      <c r="C38" s="258" t="s">
        <v>99</v>
      </c>
      <c r="D38" s="256">
        <v>0</v>
      </c>
      <c r="E38" s="280">
        <f t="shared" si="5"/>
        <v>0</v>
      </c>
      <c r="F38" s="257">
        <v>0</v>
      </c>
      <c r="G38" s="280">
        <f t="shared" si="6"/>
        <v>0</v>
      </c>
      <c r="H38" s="257">
        <v>0</v>
      </c>
      <c r="I38" s="280">
        <f t="shared" si="7"/>
        <v>0</v>
      </c>
      <c r="J38" s="257"/>
      <c r="K38" s="280">
        <f t="shared" ref="K38:M61" si="8">IF(J$61=0,0,J38/J$61)</f>
        <v>0</v>
      </c>
      <c r="L38" s="257"/>
      <c r="M38" s="280">
        <f t="shared" si="8"/>
        <v>0</v>
      </c>
      <c r="N38" s="257"/>
      <c r="O38" s="293">
        <f t="shared" ref="O38:O61" si="9">IF(N$61=0,0,N38/N$61)</f>
        <v>0</v>
      </c>
    </row>
    <row r="39" spans="1:16">
      <c r="A39" s="19" t="s">
        <v>39</v>
      </c>
      <c r="B39" s="133" t="s">
        <v>40</v>
      </c>
      <c r="C39" s="258" t="s">
        <v>100</v>
      </c>
      <c r="D39" s="256">
        <v>0</v>
      </c>
      <c r="E39" s="280">
        <f t="shared" si="5"/>
        <v>0</v>
      </c>
      <c r="F39" s="257">
        <v>0</v>
      </c>
      <c r="G39" s="280">
        <f t="shared" si="6"/>
        <v>0</v>
      </c>
      <c r="H39" s="257">
        <v>0</v>
      </c>
      <c r="I39" s="280">
        <f t="shared" si="7"/>
        <v>0</v>
      </c>
      <c r="J39" s="257"/>
      <c r="K39" s="280">
        <f t="shared" si="8"/>
        <v>0</v>
      </c>
      <c r="L39" s="257"/>
      <c r="M39" s="280">
        <f t="shared" si="8"/>
        <v>0</v>
      </c>
      <c r="N39" s="257"/>
      <c r="O39" s="293">
        <f t="shared" si="9"/>
        <v>0</v>
      </c>
    </row>
    <row r="40" spans="1:16">
      <c r="A40" s="19" t="s">
        <v>41</v>
      </c>
      <c r="B40" s="133" t="s">
        <v>18</v>
      </c>
      <c r="C40" s="258" t="s">
        <v>101</v>
      </c>
      <c r="D40" s="256">
        <v>0</v>
      </c>
      <c r="E40" s="280">
        <f t="shared" si="5"/>
        <v>0</v>
      </c>
      <c r="F40" s="257">
        <v>0</v>
      </c>
      <c r="G40" s="280">
        <f t="shared" si="6"/>
        <v>0</v>
      </c>
      <c r="H40" s="257">
        <v>0</v>
      </c>
      <c r="I40" s="280">
        <f t="shared" si="7"/>
        <v>0</v>
      </c>
      <c r="J40" s="257"/>
      <c r="K40" s="280">
        <f t="shared" si="8"/>
        <v>0</v>
      </c>
      <c r="L40" s="257"/>
      <c r="M40" s="280">
        <f t="shared" si="8"/>
        <v>0</v>
      </c>
      <c r="N40" s="257"/>
      <c r="O40" s="293">
        <f t="shared" si="9"/>
        <v>0</v>
      </c>
      <c r="P40" s="479"/>
    </row>
    <row r="41" spans="1:16">
      <c r="A41" s="19" t="s">
        <v>42</v>
      </c>
      <c r="B41" s="133" t="s">
        <v>43</v>
      </c>
      <c r="C41" s="260" t="s">
        <v>235</v>
      </c>
      <c r="D41" s="256">
        <v>0</v>
      </c>
      <c r="E41" s="280">
        <f t="shared" si="5"/>
        <v>0</v>
      </c>
      <c r="F41" s="257">
        <v>0</v>
      </c>
      <c r="G41" s="280">
        <f t="shared" si="6"/>
        <v>0</v>
      </c>
      <c r="H41" s="257">
        <v>0</v>
      </c>
      <c r="I41" s="280">
        <f t="shared" si="7"/>
        <v>0</v>
      </c>
      <c r="J41" s="257"/>
      <c r="K41" s="280">
        <f t="shared" si="8"/>
        <v>0</v>
      </c>
      <c r="L41" s="257"/>
      <c r="M41" s="280">
        <f t="shared" si="8"/>
        <v>0</v>
      </c>
      <c r="N41" s="257"/>
      <c r="O41" s="293">
        <f t="shared" si="9"/>
        <v>0</v>
      </c>
    </row>
    <row r="42" spans="1:16">
      <c r="A42" s="19" t="s">
        <v>44</v>
      </c>
      <c r="B42" s="134" t="s">
        <v>40</v>
      </c>
      <c r="C42" s="260" t="s">
        <v>103</v>
      </c>
      <c r="D42" s="256">
        <v>0</v>
      </c>
      <c r="E42" s="280">
        <f t="shared" si="5"/>
        <v>0</v>
      </c>
      <c r="F42" s="257">
        <v>0</v>
      </c>
      <c r="G42" s="280">
        <f t="shared" si="6"/>
        <v>0</v>
      </c>
      <c r="H42" s="257">
        <v>0</v>
      </c>
      <c r="I42" s="280">
        <f t="shared" si="7"/>
        <v>0</v>
      </c>
      <c r="J42" s="257"/>
      <c r="K42" s="280">
        <f t="shared" si="8"/>
        <v>0</v>
      </c>
      <c r="L42" s="257"/>
      <c r="M42" s="280">
        <f t="shared" si="8"/>
        <v>0</v>
      </c>
      <c r="N42" s="257"/>
      <c r="O42" s="293">
        <f t="shared" si="9"/>
        <v>0</v>
      </c>
    </row>
    <row r="43" spans="1:16">
      <c r="A43" s="19" t="s">
        <v>45</v>
      </c>
      <c r="B43" s="133" t="s">
        <v>38</v>
      </c>
      <c r="C43" s="260" t="s">
        <v>234</v>
      </c>
      <c r="D43" s="256">
        <v>0</v>
      </c>
      <c r="E43" s="280">
        <f t="shared" si="5"/>
        <v>0</v>
      </c>
      <c r="F43" s="257">
        <v>0</v>
      </c>
      <c r="G43" s="280">
        <f t="shared" si="6"/>
        <v>0</v>
      </c>
      <c r="H43" s="257">
        <v>0</v>
      </c>
      <c r="I43" s="280">
        <f t="shared" si="7"/>
        <v>0</v>
      </c>
      <c r="J43" s="257"/>
      <c r="K43" s="280">
        <f t="shared" si="8"/>
        <v>0</v>
      </c>
      <c r="L43" s="257"/>
      <c r="M43" s="280">
        <f t="shared" si="8"/>
        <v>0</v>
      </c>
      <c r="N43" s="257"/>
      <c r="O43" s="293">
        <f t="shared" si="9"/>
        <v>0</v>
      </c>
    </row>
    <row r="44" spans="1:16">
      <c r="A44" s="19" t="s">
        <v>46</v>
      </c>
      <c r="B44" s="133" t="s">
        <v>40</v>
      </c>
      <c r="C44" s="88" t="s">
        <v>104</v>
      </c>
      <c r="D44" s="66">
        <v>0</v>
      </c>
      <c r="E44" s="281">
        <f t="shared" si="5"/>
        <v>0</v>
      </c>
      <c r="F44" s="243">
        <v>0</v>
      </c>
      <c r="G44" s="281">
        <f t="shared" si="6"/>
        <v>0</v>
      </c>
      <c r="H44" s="243">
        <v>0</v>
      </c>
      <c r="I44" s="281">
        <f t="shared" si="7"/>
        <v>0</v>
      </c>
      <c r="J44" s="243"/>
      <c r="K44" s="281">
        <f t="shared" si="8"/>
        <v>0</v>
      </c>
      <c r="L44" s="243"/>
      <c r="M44" s="281">
        <f t="shared" si="8"/>
        <v>0</v>
      </c>
      <c r="N44" s="243"/>
      <c r="O44" s="294">
        <f t="shared" si="9"/>
        <v>0</v>
      </c>
    </row>
    <row r="45" spans="1:16">
      <c r="A45" s="19" t="s">
        <v>47</v>
      </c>
      <c r="B45" s="133" t="s">
        <v>25</v>
      </c>
      <c r="C45" s="25" t="s">
        <v>105</v>
      </c>
      <c r="D45" s="43">
        <f>SUM(D37:D44)</f>
        <v>0</v>
      </c>
      <c r="E45" s="283">
        <f t="shared" si="5"/>
        <v>0</v>
      </c>
      <c r="F45" s="244">
        <f>SUM(F37:F44)</f>
        <v>0</v>
      </c>
      <c r="G45" s="283">
        <f t="shared" si="6"/>
        <v>0</v>
      </c>
      <c r="H45" s="244">
        <f>SUM(H37:H44)</f>
        <v>0</v>
      </c>
      <c r="I45" s="283">
        <f t="shared" si="7"/>
        <v>0</v>
      </c>
      <c r="J45" s="244">
        <f>SUM(J37:J44)</f>
        <v>0</v>
      </c>
      <c r="K45" s="283">
        <f t="shared" si="8"/>
        <v>0</v>
      </c>
      <c r="L45" s="244">
        <f>SUM(L37:L44)</f>
        <v>0</v>
      </c>
      <c r="M45" s="283">
        <f t="shared" si="8"/>
        <v>0</v>
      </c>
      <c r="N45" s="244">
        <f>SUM(N37:N44)</f>
        <v>0</v>
      </c>
      <c r="O45" s="22">
        <f t="shared" si="9"/>
        <v>0</v>
      </c>
    </row>
    <row r="46" spans="1:16">
      <c r="A46" s="19" t="s">
        <v>48</v>
      </c>
      <c r="B46" s="133" t="s">
        <v>40</v>
      </c>
      <c r="C46" s="263" t="s">
        <v>106</v>
      </c>
      <c r="D46" s="245">
        <v>0</v>
      </c>
      <c r="E46" s="284">
        <f t="shared" si="5"/>
        <v>0</v>
      </c>
      <c r="F46" s="245">
        <v>0</v>
      </c>
      <c r="G46" s="284">
        <f t="shared" si="6"/>
        <v>0</v>
      </c>
      <c r="H46" s="245">
        <v>0</v>
      </c>
      <c r="I46" s="284">
        <f t="shared" si="7"/>
        <v>0</v>
      </c>
      <c r="J46" s="245">
        <v>0</v>
      </c>
      <c r="K46" s="284">
        <f t="shared" si="8"/>
        <v>0</v>
      </c>
      <c r="L46" s="245">
        <v>0</v>
      </c>
      <c r="M46" s="284">
        <f t="shared" si="8"/>
        <v>0</v>
      </c>
      <c r="N46" s="245"/>
      <c r="O46" s="296">
        <f t="shared" si="9"/>
        <v>0</v>
      </c>
    </row>
    <row r="47" spans="1:16">
      <c r="A47" s="19" t="s">
        <v>49</v>
      </c>
      <c r="B47" s="133" t="s">
        <v>23</v>
      </c>
      <c r="C47" s="262" t="s">
        <v>107</v>
      </c>
      <c r="D47" s="256">
        <v>0</v>
      </c>
      <c r="E47" s="285">
        <f t="shared" si="5"/>
        <v>0</v>
      </c>
      <c r="F47" s="259">
        <v>0</v>
      </c>
      <c r="G47" s="285">
        <f t="shared" si="6"/>
        <v>0</v>
      </c>
      <c r="H47" s="259">
        <v>0</v>
      </c>
      <c r="I47" s="285">
        <f t="shared" si="7"/>
        <v>0</v>
      </c>
      <c r="J47" s="259">
        <v>0</v>
      </c>
      <c r="K47" s="285">
        <f t="shared" si="8"/>
        <v>0</v>
      </c>
      <c r="L47" s="259">
        <v>0</v>
      </c>
      <c r="M47" s="285">
        <f t="shared" si="8"/>
        <v>0</v>
      </c>
      <c r="N47" s="259"/>
      <c r="O47" s="293">
        <f t="shared" si="9"/>
        <v>0</v>
      </c>
    </row>
    <row r="48" spans="1:16">
      <c r="A48" s="19" t="s">
        <v>50</v>
      </c>
      <c r="B48" s="133" t="s">
        <v>20</v>
      </c>
      <c r="C48" s="261" t="s">
        <v>108</v>
      </c>
      <c r="D48" s="256">
        <v>0</v>
      </c>
      <c r="E48" s="285">
        <f t="shared" si="5"/>
        <v>0</v>
      </c>
      <c r="F48" s="259">
        <v>0</v>
      </c>
      <c r="G48" s="285">
        <f t="shared" si="6"/>
        <v>0</v>
      </c>
      <c r="H48" s="259">
        <v>0</v>
      </c>
      <c r="I48" s="285">
        <f t="shared" si="7"/>
        <v>0</v>
      </c>
      <c r="J48" s="259">
        <v>0</v>
      </c>
      <c r="K48" s="285">
        <f t="shared" si="8"/>
        <v>0</v>
      </c>
      <c r="L48" s="259">
        <v>0</v>
      </c>
      <c r="M48" s="285">
        <f t="shared" si="8"/>
        <v>0</v>
      </c>
      <c r="N48" s="259"/>
      <c r="O48" s="293">
        <f t="shared" si="9"/>
        <v>0</v>
      </c>
    </row>
    <row r="49" spans="1:15">
      <c r="A49" s="19" t="s">
        <v>51</v>
      </c>
      <c r="B49" s="133"/>
      <c r="C49" s="262" t="s">
        <v>252</v>
      </c>
      <c r="D49" s="256">
        <v>0</v>
      </c>
      <c r="E49" s="285">
        <f t="shared" si="5"/>
        <v>0</v>
      </c>
      <c r="F49" s="259">
        <v>0</v>
      </c>
      <c r="G49" s="285">
        <f t="shared" si="6"/>
        <v>0</v>
      </c>
      <c r="H49" s="259">
        <v>0</v>
      </c>
      <c r="I49" s="285">
        <f t="shared" si="7"/>
        <v>0</v>
      </c>
      <c r="J49" s="259">
        <v>0</v>
      </c>
      <c r="K49" s="285">
        <f t="shared" si="8"/>
        <v>0</v>
      </c>
      <c r="L49" s="259">
        <v>0</v>
      </c>
      <c r="M49" s="285">
        <f t="shared" si="8"/>
        <v>0</v>
      </c>
      <c r="N49" s="259"/>
      <c r="O49" s="293">
        <f t="shared" si="9"/>
        <v>0</v>
      </c>
    </row>
    <row r="50" spans="1:15">
      <c r="A50" s="19" t="s">
        <v>52</v>
      </c>
      <c r="B50" s="133"/>
      <c r="C50" s="261" t="s">
        <v>109</v>
      </c>
      <c r="D50" s="256">
        <v>0</v>
      </c>
      <c r="E50" s="285">
        <f t="shared" si="5"/>
        <v>0</v>
      </c>
      <c r="F50" s="259">
        <v>0</v>
      </c>
      <c r="G50" s="285">
        <f t="shared" si="6"/>
        <v>0</v>
      </c>
      <c r="H50" s="259">
        <v>0</v>
      </c>
      <c r="I50" s="285">
        <f t="shared" si="7"/>
        <v>0</v>
      </c>
      <c r="J50" s="259">
        <v>0</v>
      </c>
      <c r="K50" s="285">
        <f t="shared" si="8"/>
        <v>0</v>
      </c>
      <c r="L50" s="259">
        <v>0</v>
      </c>
      <c r="M50" s="285">
        <f t="shared" si="8"/>
        <v>0</v>
      </c>
      <c r="N50" s="259"/>
      <c r="O50" s="293">
        <f t="shared" si="9"/>
        <v>0</v>
      </c>
    </row>
    <row r="51" spans="1:15">
      <c r="A51" s="19" t="s">
        <v>53</v>
      </c>
      <c r="B51" s="133"/>
      <c r="C51" s="264" t="s">
        <v>110</v>
      </c>
      <c r="D51" s="243">
        <v>0</v>
      </c>
      <c r="E51" s="281">
        <f t="shared" si="5"/>
        <v>0</v>
      </c>
      <c r="F51" s="243">
        <v>0</v>
      </c>
      <c r="G51" s="281">
        <f t="shared" si="6"/>
        <v>0</v>
      </c>
      <c r="H51" s="60">
        <v>0</v>
      </c>
      <c r="I51" s="281">
        <f t="shared" si="7"/>
        <v>0</v>
      </c>
      <c r="J51" s="243">
        <v>0</v>
      </c>
      <c r="K51" s="281">
        <f t="shared" si="8"/>
        <v>0</v>
      </c>
      <c r="L51" s="243">
        <v>0</v>
      </c>
      <c r="M51" s="281">
        <f t="shared" si="8"/>
        <v>0</v>
      </c>
      <c r="N51" s="243"/>
      <c r="O51" s="294">
        <f t="shared" si="9"/>
        <v>0</v>
      </c>
    </row>
    <row r="52" spans="1:15">
      <c r="A52" s="19" t="s">
        <v>54</v>
      </c>
      <c r="B52" s="133"/>
      <c r="C52" s="265" t="s">
        <v>111</v>
      </c>
      <c r="D52" s="246">
        <f>SUM(D46:D51)</f>
        <v>0</v>
      </c>
      <c r="E52" s="286">
        <f t="shared" si="5"/>
        <v>0</v>
      </c>
      <c r="F52" s="246">
        <f>SUM(F46:F51)</f>
        <v>0</v>
      </c>
      <c r="G52" s="286">
        <f t="shared" si="6"/>
        <v>0</v>
      </c>
      <c r="H52" s="246">
        <f>SUM(H46:H51)</f>
        <v>0</v>
      </c>
      <c r="I52" s="286">
        <f t="shared" si="7"/>
        <v>0</v>
      </c>
      <c r="J52" s="246">
        <f>SUM(J46:J51)</f>
        <v>0</v>
      </c>
      <c r="K52" s="286">
        <f t="shared" si="8"/>
        <v>0</v>
      </c>
      <c r="L52" s="246">
        <f>SUM(L46:L51)</f>
        <v>0</v>
      </c>
      <c r="M52" s="286">
        <f t="shared" si="8"/>
        <v>0</v>
      </c>
      <c r="N52" s="246">
        <f>SUM(N46:N51)</f>
        <v>0</v>
      </c>
      <c r="O52" s="97">
        <f t="shared" si="9"/>
        <v>0</v>
      </c>
    </row>
    <row r="53" spans="1:15">
      <c r="A53" s="19" t="s">
        <v>55</v>
      </c>
      <c r="B53" s="133"/>
      <c r="C53" s="10" t="s">
        <v>112</v>
      </c>
      <c r="D53" s="44">
        <f>D45+D52</f>
        <v>0</v>
      </c>
      <c r="E53" s="289">
        <f t="shared" si="5"/>
        <v>0</v>
      </c>
      <c r="F53" s="249">
        <f>F45+F52</f>
        <v>0</v>
      </c>
      <c r="G53" s="289">
        <f t="shared" si="6"/>
        <v>0</v>
      </c>
      <c r="H53" s="249">
        <f>H45+H52</f>
        <v>0</v>
      </c>
      <c r="I53" s="289">
        <f t="shared" si="7"/>
        <v>0</v>
      </c>
      <c r="J53" s="249">
        <f>J45+J52</f>
        <v>0</v>
      </c>
      <c r="K53" s="289">
        <f t="shared" si="8"/>
        <v>0</v>
      </c>
      <c r="L53" s="249">
        <f>L45+L52</f>
        <v>0</v>
      </c>
      <c r="M53" s="289">
        <f t="shared" si="8"/>
        <v>0</v>
      </c>
      <c r="N53" s="249">
        <f>N45+N52</f>
        <v>0</v>
      </c>
      <c r="O53" s="20">
        <f t="shared" si="9"/>
        <v>0</v>
      </c>
    </row>
    <row r="54" spans="1:15">
      <c r="A54" s="19" t="s">
        <v>56</v>
      </c>
      <c r="B54" s="133" t="s">
        <v>57</v>
      </c>
      <c r="C54" s="83" t="s">
        <v>113</v>
      </c>
      <c r="D54" s="55">
        <v>0</v>
      </c>
      <c r="E54" s="284">
        <f t="shared" si="5"/>
        <v>0</v>
      </c>
      <c r="F54" s="245">
        <v>0</v>
      </c>
      <c r="G54" s="284">
        <f t="shared" si="6"/>
        <v>0</v>
      </c>
      <c r="H54" s="245">
        <v>0</v>
      </c>
      <c r="I54" s="284">
        <f t="shared" si="7"/>
        <v>0</v>
      </c>
      <c r="J54" s="245"/>
      <c r="K54" s="284">
        <f t="shared" si="8"/>
        <v>0</v>
      </c>
      <c r="L54" s="245"/>
      <c r="M54" s="284">
        <f t="shared" si="8"/>
        <v>0</v>
      </c>
      <c r="N54" s="245"/>
      <c r="O54" s="296">
        <f t="shared" si="9"/>
        <v>0</v>
      </c>
    </row>
    <row r="55" spans="1:15">
      <c r="A55" s="19" t="s">
        <v>58</v>
      </c>
      <c r="B55" s="266" t="s">
        <v>23</v>
      </c>
      <c r="C55" s="261" t="s">
        <v>114</v>
      </c>
      <c r="D55" s="256">
        <v>0</v>
      </c>
      <c r="E55" s="280">
        <f t="shared" si="5"/>
        <v>0</v>
      </c>
      <c r="F55" s="257">
        <v>0</v>
      </c>
      <c r="G55" s="280">
        <f t="shared" si="6"/>
        <v>0</v>
      </c>
      <c r="H55" s="257">
        <v>0</v>
      </c>
      <c r="I55" s="280">
        <f t="shared" si="7"/>
        <v>0</v>
      </c>
      <c r="J55" s="257"/>
      <c r="K55" s="280">
        <f t="shared" si="8"/>
        <v>0</v>
      </c>
      <c r="L55" s="257"/>
      <c r="M55" s="280">
        <f t="shared" si="8"/>
        <v>0</v>
      </c>
      <c r="N55" s="257"/>
      <c r="O55" s="293">
        <f t="shared" si="9"/>
        <v>0</v>
      </c>
    </row>
    <row r="56" spans="1:15">
      <c r="A56" s="19" t="s">
        <v>59</v>
      </c>
      <c r="B56" s="267" t="s">
        <v>25</v>
      </c>
      <c r="C56" s="261" t="s">
        <v>115</v>
      </c>
      <c r="D56" s="256">
        <v>0</v>
      </c>
      <c r="E56" s="280">
        <f t="shared" si="5"/>
        <v>0</v>
      </c>
      <c r="F56" s="257">
        <v>0</v>
      </c>
      <c r="G56" s="280">
        <f t="shared" si="6"/>
        <v>0</v>
      </c>
      <c r="H56" s="257">
        <v>0</v>
      </c>
      <c r="I56" s="280">
        <f t="shared" si="7"/>
        <v>0</v>
      </c>
      <c r="J56" s="257"/>
      <c r="K56" s="280">
        <f t="shared" si="8"/>
        <v>0</v>
      </c>
      <c r="L56" s="257"/>
      <c r="M56" s="280">
        <f t="shared" si="8"/>
        <v>0</v>
      </c>
      <c r="N56" s="257"/>
      <c r="O56" s="293">
        <f t="shared" si="9"/>
        <v>0</v>
      </c>
    </row>
    <row r="57" spans="1:15">
      <c r="A57" s="19" t="s">
        <v>60</v>
      </c>
      <c r="B57" s="266" t="s">
        <v>61</v>
      </c>
      <c r="C57" s="261" t="s">
        <v>236</v>
      </c>
      <c r="D57" s="256">
        <v>0</v>
      </c>
      <c r="E57" s="280">
        <f t="shared" si="5"/>
        <v>0</v>
      </c>
      <c r="F57" s="257">
        <v>0</v>
      </c>
      <c r="G57" s="280">
        <f t="shared" si="6"/>
        <v>0</v>
      </c>
      <c r="H57" s="257">
        <v>0</v>
      </c>
      <c r="I57" s="280">
        <f t="shared" si="7"/>
        <v>0</v>
      </c>
      <c r="J57" s="257"/>
      <c r="K57" s="280">
        <f t="shared" si="8"/>
        <v>0</v>
      </c>
      <c r="L57" s="257"/>
      <c r="M57" s="280">
        <f t="shared" si="8"/>
        <v>0</v>
      </c>
      <c r="N57" s="257"/>
      <c r="O57" s="293">
        <f t="shared" si="9"/>
        <v>0</v>
      </c>
    </row>
    <row r="58" spans="1:15">
      <c r="A58" s="19" t="s">
        <v>62</v>
      </c>
      <c r="B58" s="266" t="s">
        <v>63</v>
      </c>
      <c r="C58" s="261" t="s">
        <v>116</v>
      </c>
      <c r="D58" s="256">
        <v>0</v>
      </c>
      <c r="E58" s="280">
        <f t="shared" si="5"/>
        <v>0</v>
      </c>
      <c r="F58" s="257">
        <v>0</v>
      </c>
      <c r="G58" s="280">
        <f t="shared" si="6"/>
        <v>0</v>
      </c>
      <c r="H58" s="257">
        <v>0</v>
      </c>
      <c r="I58" s="280">
        <f t="shared" si="7"/>
        <v>0</v>
      </c>
      <c r="J58" s="257"/>
      <c r="K58" s="280">
        <f t="shared" si="8"/>
        <v>0</v>
      </c>
      <c r="L58" s="257"/>
      <c r="M58" s="280">
        <f t="shared" si="8"/>
        <v>0</v>
      </c>
      <c r="N58" s="257"/>
      <c r="O58" s="293">
        <f t="shared" si="9"/>
        <v>0</v>
      </c>
    </row>
    <row r="59" spans="1:15">
      <c r="A59" s="19" t="s">
        <v>64</v>
      </c>
      <c r="B59" s="133" t="s">
        <v>65</v>
      </c>
      <c r="C59" s="94" t="s">
        <v>117</v>
      </c>
      <c r="D59" s="66">
        <v>0</v>
      </c>
      <c r="E59" s="281">
        <f t="shared" si="5"/>
        <v>0</v>
      </c>
      <c r="F59" s="243">
        <v>0</v>
      </c>
      <c r="G59" s="281">
        <f t="shared" si="6"/>
        <v>0</v>
      </c>
      <c r="H59" s="243">
        <v>0</v>
      </c>
      <c r="I59" s="281">
        <f t="shared" si="7"/>
        <v>0</v>
      </c>
      <c r="J59" s="243"/>
      <c r="K59" s="281">
        <f t="shared" si="8"/>
        <v>0</v>
      </c>
      <c r="L59" s="243"/>
      <c r="M59" s="281">
        <f t="shared" si="8"/>
        <v>0</v>
      </c>
      <c r="N59" s="243"/>
      <c r="O59" s="294">
        <f t="shared" si="9"/>
        <v>0</v>
      </c>
    </row>
    <row r="60" spans="1:15">
      <c r="A60" s="19" t="s">
        <v>66</v>
      </c>
      <c r="B60" s="133" t="s">
        <v>25</v>
      </c>
      <c r="C60" s="25" t="s">
        <v>118</v>
      </c>
      <c r="D60" s="43">
        <f>SUM(D54:D59)</f>
        <v>0</v>
      </c>
      <c r="E60" s="283">
        <f t="shared" si="5"/>
        <v>0</v>
      </c>
      <c r="F60" s="244">
        <f>SUM(F54:F59)</f>
        <v>0</v>
      </c>
      <c r="G60" s="283">
        <f t="shared" si="6"/>
        <v>0</v>
      </c>
      <c r="H60" s="244">
        <f>SUM(H54:H59)</f>
        <v>0</v>
      </c>
      <c r="I60" s="283">
        <f t="shared" si="7"/>
        <v>0</v>
      </c>
      <c r="J60" s="244">
        <f>SUM(J54:J59)</f>
        <v>0</v>
      </c>
      <c r="K60" s="283">
        <f t="shared" si="8"/>
        <v>0</v>
      </c>
      <c r="L60" s="244">
        <f>SUM(L54:L59)</f>
        <v>0</v>
      </c>
      <c r="M60" s="283">
        <f t="shared" si="8"/>
        <v>0</v>
      </c>
      <c r="N60" s="244">
        <f>SUM(N54:N59)</f>
        <v>0</v>
      </c>
      <c r="O60" s="22">
        <f t="shared" si="9"/>
        <v>0</v>
      </c>
    </row>
    <row r="61" spans="1:15" ht="13.5" thickBot="1">
      <c r="A61" s="14" t="s">
        <v>67</v>
      </c>
      <c r="B61" s="137" t="s">
        <v>68</v>
      </c>
      <c r="C61" s="130" t="s">
        <v>119</v>
      </c>
      <c r="D61" s="131">
        <f>D53+D60</f>
        <v>0</v>
      </c>
      <c r="E61" s="290">
        <f t="shared" si="5"/>
        <v>0</v>
      </c>
      <c r="F61" s="250">
        <f>F53+F60</f>
        <v>0</v>
      </c>
      <c r="G61" s="290">
        <f t="shared" si="6"/>
        <v>0</v>
      </c>
      <c r="H61" s="250">
        <f>H53+H60</f>
        <v>0</v>
      </c>
      <c r="I61" s="290">
        <f t="shared" si="7"/>
        <v>0</v>
      </c>
      <c r="J61" s="250">
        <f>J53+J60</f>
        <v>0</v>
      </c>
      <c r="K61" s="290">
        <f t="shared" si="8"/>
        <v>0</v>
      </c>
      <c r="L61" s="250">
        <f>L53+L60</f>
        <v>0</v>
      </c>
      <c r="M61" s="290">
        <f t="shared" si="8"/>
        <v>0</v>
      </c>
      <c r="N61" s="250">
        <f>N53+N60</f>
        <v>0</v>
      </c>
      <c r="O61" s="132">
        <f t="shared" si="9"/>
        <v>0</v>
      </c>
    </row>
    <row r="62" spans="1:15" ht="14.25" thickTop="1" thickBot="1">
      <c r="A62" s="14">
        <v>43</v>
      </c>
      <c r="B62" s="137"/>
      <c r="C62" s="227" t="s">
        <v>120</v>
      </c>
      <c r="D62" s="228">
        <f>D36-D61</f>
        <v>0</v>
      </c>
      <c r="E62" s="291"/>
      <c r="F62" s="228">
        <f>F36-F61</f>
        <v>0</v>
      </c>
      <c r="G62" s="291"/>
      <c r="H62" s="251">
        <f>H36-H61</f>
        <v>0</v>
      </c>
      <c r="I62" s="291"/>
      <c r="J62" s="251">
        <f>J36-J61</f>
        <v>0</v>
      </c>
      <c r="K62" s="291"/>
      <c r="L62" s="251">
        <f>L36-L61</f>
        <v>0</v>
      </c>
      <c r="M62" s="291"/>
      <c r="N62" s="251">
        <f>N36-N61</f>
        <v>0</v>
      </c>
      <c r="O62" s="229"/>
    </row>
    <row r="63" spans="1:15" ht="13.5" thickTop="1"/>
  </sheetData>
  <mergeCells count="3">
    <mergeCell ref="L1:O1"/>
    <mergeCell ref="C1:E1"/>
    <mergeCell ref="C2:E2"/>
  </mergeCells>
  <phoneticPr fontId="0" type="noConversion"/>
  <printOptions horizontalCentered="1"/>
  <pageMargins left="0" right="0" top="0.78740157480314965" bottom="0.39370078740157483" header="0.59055118110236227" footer="0.39370078740157483"/>
  <pageSetup paperSize="9" scale="95" pageOrder="overThenDown" orientation="portrait" horizontalDpi="4294967292" r:id="rId1"/>
  <headerFooter alignWithMargins="0">
    <oddFooter>&amp;R&amp;F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61"/>
  <sheetViews>
    <sheetView topLeftCell="A47" workbookViewId="0">
      <selection activeCell="H18" sqref="H18"/>
    </sheetView>
  </sheetViews>
  <sheetFormatPr defaultRowHeight="12.75"/>
  <cols>
    <col min="1" max="1" width="3.7109375" customWidth="1"/>
    <col min="2" max="2" width="2.7109375" customWidth="1"/>
    <col min="3" max="3" width="24.7109375" customWidth="1"/>
    <col min="4" max="4" width="8.7109375" customWidth="1"/>
    <col min="5" max="5" width="5" customWidth="1"/>
    <col min="6" max="6" width="8.7109375" customWidth="1"/>
    <col min="7" max="7" width="5" customWidth="1"/>
    <col min="8" max="8" width="8.7109375" customWidth="1"/>
    <col min="9" max="9" width="5" customWidth="1"/>
    <col min="11" max="11" width="5" customWidth="1"/>
    <col min="12" max="12" width="10.85546875" customWidth="1"/>
    <col min="13" max="13" width="5" customWidth="1"/>
    <col min="14" max="14" width="8.7109375" hidden="1" customWidth="1"/>
    <col min="15" max="15" width="5" hidden="1" customWidth="1"/>
  </cols>
  <sheetData>
    <row r="1" spans="1:15" ht="17.25" thickTop="1">
      <c r="A1" s="313" t="s">
        <v>75</v>
      </c>
      <c r="B1" s="314"/>
      <c r="C1" s="470" t="str">
        <f>B.S.!C1</f>
        <v xml:space="preserve"> </v>
      </c>
      <c r="D1" s="315"/>
      <c r="E1" s="315"/>
      <c r="F1" s="475" t="s">
        <v>1</v>
      </c>
      <c r="G1" s="316"/>
      <c r="H1" s="474" t="str">
        <f>B.S.!H1</f>
        <v>IMC</v>
      </c>
      <c r="I1" s="314"/>
      <c r="J1" s="378" t="s">
        <v>83</v>
      </c>
      <c r="K1" s="445"/>
      <c r="L1" s="484" t="str">
        <f>B.S.!L1</f>
        <v>ME</v>
      </c>
      <c r="M1" s="484">
        <f>B.S.!R1</f>
        <v>0</v>
      </c>
      <c r="N1" s="484">
        <f>B.S.!S1</f>
        <v>0</v>
      </c>
      <c r="O1" s="485">
        <f>B.S.!T1</f>
        <v>0</v>
      </c>
    </row>
    <row r="2" spans="1:15" ht="15.75">
      <c r="A2" s="317" t="s">
        <v>2</v>
      </c>
      <c r="B2" s="305"/>
      <c r="C2" s="471" t="str">
        <f>B.S.!C2</f>
        <v xml:space="preserve"> </v>
      </c>
      <c r="D2" s="318"/>
      <c r="E2" s="318"/>
      <c r="F2" s="319" t="s">
        <v>3</v>
      </c>
      <c r="G2" s="305"/>
      <c r="H2" s="320" t="str">
        <f>B.S.!H2</f>
        <v>EGP</v>
      </c>
      <c r="I2" s="305"/>
      <c r="J2" s="446" t="s">
        <v>4</v>
      </c>
      <c r="K2" s="447"/>
      <c r="L2" s="472" t="str">
        <f>B.S.!L2</f>
        <v>1/2006</v>
      </c>
      <c r="M2" s="321"/>
      <c r="N2" s="322"/>
      <c r="O2" s="323"/>
    </row>
    <row r="3" spans="1:15">
      <c r="A3" s="304" t="s">
        <v>5</v>
      </c>
      <c r="B3" s="305"/>
      <c r="C3" s="305"/>
      <c r="D3" s="241" t="str">
        <f>B.S.!D3</f>
        <v>Audited</v>
      </c>
      <c r="E3" s="241"/>
      <c r="F3" s="241" t="str">
        <f>B.S.!F3</f>
        <v>Audited</v>
      </c>
      <c r="G3" s="241"/>
      <c r="H3" s="241" t="str">
        <f>B.S.!H3</f>
        <v>Audited</v>
      </c>
      <c r="I3" s="241"/>
      <c r="J3" s="270" t="s">
        <v>6</v>
      </c>
      <c r="K3" s="241"/>
      <c r="L3" s="241"/>
      <c r="M3" s="241"/>
      <c r="N3" s="241"/>
      <c r="O3" s="324"/>
    </row>
    <row r="4" spans="1:15" hidden="1">
      <c r="A4" s="304" t="s">
        <v>7</v>
      </c>
      <c r="B4" s="305"/>
      <c r="C4" s="305"/>
      <c r="D4" s="269" t="str">
        <f>B.S.!D4</f>
        <v>Unqualified</v>
      </c>
      <c r="E4" s="241"/>
      <c r="F4" s="269" t="str">
        <f>B.S.!F4</f>
        <v>Unqualifed</v>
      </c>
      <c r="G4" s="241"/>
      <c r="H4" s="269" t="str">
        <f>B.S.!H4</f>
        <v>Unqualified</v>
      </c>
      <c r="I4" s="241"/>
      <c r="J4" s="270" t="s">
        <v>8</v>
      </c>
      <c r="K4" s="241"/>
      <c r="L4" s="269"/>
      <c r="M4" s="241"/>
      <c r="N4" s="269"/>
      <c r="O4" s="324"/>
    </row>
    <row r="5" spans="1:15">
      <c r="A5" s="304" t="s">
        <v>87</v>
      </c>
      <c r="B5" s="305"/>
      <c r="C5" s="305"/>
      <c r="D5" s="269"/>
      <c r="E5" s="241"/>
      <c r="F5" s="269"/>
      <c r="G5" s="241"/>
      <c r="H5" s="269"/>
      <c r="I5" s="241"/>
      <c r="J5" s="270"/>
      <c r="K5" s="241"/>
      <c r="L5" s="269"/>
      <c r="M5" s="241"/>
      <c r="N5" s="269"/>
      <c r="O5" s="324"/>
    </row>
    <row r="6" spans="1:15">
      <c r="A6" s="304">
        <v>231</v>
      </c>
      <c r="B6" s="305"/>
      <c r="C6" s="305"/>
      <c r="D6" s="272" t="str">
        <f>B.S.!D6</f>
        <v>31/12/2002</v>
      </c>
      <c r="E6" s="306"/>
      <c r="F6" s="272" t="str">
        <f>B.S.!F6</f>
        <v>31/12/2003</v>
      </c>
      <c r="G6" s="306"/>
      <c r="H6" s="272" t="str">
        <f>B.S.!H6</f>
        <v>31/12/2004</v>
      </c>
      <c r="I6" s="306"/>
      <c r="J6" s="272"/>
      <c r="K6" s="306"/>
      <c r="L6" s="481"/>
      <c r="M6" s="306"/>
      <c r="N6" s="272"/>
      <c r="O6" s="307"/>
    </row>
    <row r="7" spans="1:15">
      <c r="A7" s="304" t="s">
        <v>84</v>
      </c>
      <c r="B7" s="305"/>
      <c r="C7" s="305"/>
      <c r="D7" s="308">
        <v>12</v>
      </c>
      <c r="E7" s="306"/>
      <c r="F7" s="308">
        <v>12</v>
      </c>
      <c r="G7" s="306"/>
      <c r="H7" s="308">
        <v>12</v>
      </c>
      <c r="I7" s="306"/>
      <c r="J7" s="308"/>
      <c r="K7" s="306"/>
      <c r="L7" s="482"/>
      <c r="M7" s="306"/>
      <c r="N7" s="272"/>
      <c r="O7" s="307"/>
    </row>
    <row r="8" spans="1:15" ht="13.5" thickBot="1">
      <c r="A8" s="309" t="s">
        <v>11</v>
      </c>
      <c r="B8" s="310"/>
      <c r="C8" s="310"/>
      <c r="D8" s="311" t="s">
        <v>12</v>
      </c>
      <c r="E8" s="311" t="s">
        <v>13</v>
      </c>
      <c r="F8" s="311" t="s">
        <v>12</v>
      </c>
      <c r="G8" s="311" t="s">
        <v>13</v>
      </c>
      <c r="H8" s="311" t="s">
        <v>12</v>
      </c>
      <c r="I8" s="311" t="s">
        <v>13</v>
      </c>
      <c r="J8" s="311" t="s">
        <v>12</v>
      </c>
      <c r="K8" s="311" t="s">
        <v>13</v>
      </c>
      <c r="L8" s="311" t="s">
        <v>12</v>
      </c>
      <c r="M8" s="311" t="s">
        <v>13</v>
      </c>
      <c r="N8" s="311" t="s">
        <v>12</v>
      </c>
      <c r="O8" s="312" t="s">
        <v>13</v>
      </c>
    </row>
    <row r="9" spans="1:15" ht="20.25" thickTop="1" thickBot="1">
      <c r="A9" s="11" t="s">
        <v>69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11"/>
    </row>
    <row r="10" spans="1:15" s="454" customFormat="1" ht="13.5" thickTop="1">
      <c r="A10" s="93">
        <v>43</v>
      </c>
      <c r="B10" s="98"/>
      <c r="C10" s="457" t="s">
        <v>121</v>
      </c>
      <c r="D10" s="52">
        <v>0</v>
      </c>
      <c r="E10" s="81">
        <f t="shared" ref="E10:E28" si="0">IF(D$10=0,0,D10/D$10)</f>
        <v>0</v>
      </c>
      <c r="F10" s="325">
        <v>0</v>
      </c>
      <c r="G10" s="81">
        <f t="shared" ref="G10:G28" si="1">IF(F$10=0,0,F10/F$10)</f>
        <v>0</v>
      </c>
      <c r="H10" s="325">
        <v>0</v>
      </c>
      <c r="I10" s="81">
        <f t="shared" ref="I10:I28" si="2">IF(H$10=0,0,H10/H$10)</f>
        <v>0</v>
      </c>
      <c r="J10" s="325"/>
      <c r="K10" s="81">
        <f t="shared" ref="K10:K28" si="3">IF(J$10=0,0,J10/J$10)</f>
        <v>0</v>
      </c>
      <c r="L10" s="325"/>
      <c r="M10" s="81">
        <f>IF(L$10=0,0,L10/L$10)</f>
        <v>0</v>
      </c>
      <c r="N10" s="325"/>
      <c r="O10" s="82">
        <f>IF(N$10=0,0,N10/N$10)</f>
        <v>0</v>
      </c>
    </row>
    <row r="11" spans="1:15" s="454" customFormat="1">
      <c r="A11" s="100">
        <v>44</v>
      </c>
      <c r="B11" s="327"/>
      <c r="C11" s="458" t="s">
        <v>122</v>
      </c>
      <c r="D11" s="256">
        <v>0</v>
      </c>
      <c r="E11" s="328">
        <f t="shared" si="0"/>
        <v>0</v>
      </c>
      <c r="F11" s="257">
        <v>0</v>
      </c>
      <c r="G11" s="328">
        <f t="shared" si="1"/>
        <v>0</v>
      </c>
      <c r="H11" s="257">
        <v>0</v>
      </c>
      <c r="I11" s="328">
        <f t="shared" si="2"/>
        <v>0</v>
      </c>
      <c r="J11" s="257"/>
      <c r="K11" s="328">
        <f t="shared" si="3"/>
        <v>0</v>
      </c>
      <c r="L11" s="257"/>
      <c r="M11" s="328">
        <f t="shared" ref="M11:O28" si="4">IF(L$10=0,0,L11/L$10)</f>
        <v>0</v>
      </c>
      <c r="N11" s="257"/>
      <c r="O11" s="329">
        <f t="shared" si="4"/>
        <v>0</v>
      </c>
    </row>
    <row r="12" spans="1:15" s="454" customFormat="1">
      <c r="A12" s="100">
        <v>45</v>
      </c>
      <c r="B12" s="102"/>
      <c r="C12" s="459" t="s">
        <v>123</v>
      </c>
      <c r="D12" s="66">
        <v>0</v>
      </c>
      <c r="E12" s="89">
        <f t="shared" si="0"/>
        <v>0</v>
      </c>
      <c r="F12" s="243">
        <v>0</v>
      </c>
      <c r="G12" s="89">
        <f t="shared" si="1"/>
        <v>0</v>
      </c>
      <c r="H12" s="243">
        <v>0</v>
      </c>
      <c r="I12" s="89">
        <f t="shared" si="2"/>
        <v>0</v>
      </c>
      <c r="J12" s="243"/>
      <c r="K12" s="89">
        <f t="shared" si="3"/>
        <v>0</v>
      </c>
      <c r="L12" s="243"/>
      <c r="M12" s="89">
        <f t="shared" si="4"/>
        <v>0</v>
      </c>
      <c r="N12" s="243"/>
      <c r="O12" s="90">
        <f t="shared" si="4"/>
        <v>0</v>
      </c>
    </row>
    <row r="13" spans="1:15" s="454" customFormat="1">
      <c r="A13" s="100">
        <v>46</v>
      </c>
      <c r="B13" s="27"/>
      <c r="C13" s="138" t="s">
        <v>124</v>
      </c>
      <c r="D13" s="244">
        <f>D10-D11-D12</f>
        <v>0</v>
      </c>
      <c r="E13" s="21">
        <f t="shared" si="0"/>
        <v>0</v>
      </c>
      <c r="F13" s="244">
        <f>F10-F11-F12</f>
        <v>0</v>
      </c>
      <c r="G13" s="21">
        <f t="shared" si="1"/>
        <v>0</v>
      </c>
      <c r="H13" s="244">
        <f>H10-H11-H12</f>
        <v>0</v>
      </c>
      <c r="I13" s="21">
        <f t="shared" si="2"/>
        <v>0</v>
      </c>
      <c r="J13" s="244">
        <f>J10-J11-J12</f>
        <v>0</v>
      </c>
      <c r="K13" s="21">
        <f t="shared" si="3"/>
        <v>0</v>
      </c>
      <c r="L13" s="244">
        <f>L10-L11-L12</f>
        <v>0</v>
      </c>
      <c r="M13" s="21">
        <f t="shared" si="4"/>
        <v>0</v>
      </c>
      <c r="N13" s="244">
        <f>N10-N11-N12</f>
        <v>0</v>
      </c>
      <c r="O13" s="22">
        <f t="shared" si="4"/>
        <v>0</v>
      </c>
    </row>
    <row r="14" spans="1:15" s="454" customFormat="1">
      <c r="A14" s="100">
        <v>47</v>
      </c>
      <c r="B14" s="99"/>
      <c r="C14" s="460" t="s">
        <v>125</v>
      </c>
      <c r="D14" s="55">
        <v>0</v>
      </c>
      <c r="E14" s="84">
        <f t="shared" si="0"/>
        <v>0</v>
      </c>
      <c r="F14" s="245">
        <v>0</v>
      </c>
      <c r="G14" s="84">
        <f t="shared" si="1"/>
        <v>0</v>
      </c>
      <c r="H14" s="245">
        <v>0</v>
      </c>
      <c r="I14" s="84">
        <f t="shared" si="2"/>
        <v>0</v>
      </c>
      <c r="J14" s="245"/>
      <c r="K14" s="84">
        <f t="shared" si="3"/>
        <v>0</v>
      </c>
      <c r="L14" s="245">
        <v>0</v>
      </c>
      <c r="M14" s="84">
        <f t="shared" si="4"/>
        <v>0</v>
      </c>
      <c r="N14" s="245"/>
      <c r="O14" s="85">
        <f t="shared" si="4"/>
        <v>0</v>
      </c>
    </row>
    <row r="15" spans="1:15" s="454" customFormat="1">
      <c r="A15" s="100">
        <v>48</v>
      </c>
      <c r="B15" s="327"/>
      <c r="C15" s="458" t="s">
        <v>244</v>
      </c>
      <c r="D15" s="256">
        <v>0</v>
      </c>
      <c r="E15" s="328">
        <f t="shared" si="0"/>
        <v>0</v>
      </c>
      <c r="F15" s="257">
        <v>0</v>
      </c>
      <c r="G15" s="328">
        <f t="shared" si="1"/>
        <v>0</v>
      </c>
      <c r="H15" s="257">
        <v>0</v>
      </c>
      <c r="I15" s="328">
        <f t="shared" si="2"/>
        <v>0</v>
      </c>
      <c r="J15" s="257"/>
      <c r="K15" s="328">
        <f t="shared" si="3"/>
        <v>0</v>
      </c>
      <c r="L15" s="257">
        <v>0</v>
      </c>
      <c r="M15" s="328">
        <f t="shared" si="4"/>
        <v>0</v>
      </c>
      <c r="N15" s="257"/>
      <c r="O15" s="329">
        <f t="shared" si="4"/>
        <v>0</v>
      </c>
    </row>
    <row r="16" spans="1:15" s="454" customFormat="1">
      <c r="A16" s="100">
        <v>49</v>
      </c>
      <c r="B16" s="330"/>
      <c r="C16" s="458" t="s">
        <v>237</v>
      </c>
      <c r="D16" s="256">
        <v>0</v>
      </c>
      <c r="E16" s="328">
        <f t="shared" si="0"/>
        <v>0</v>
      </c>
      <c r="F16" s="257">
        <v>0</v>
      </c>
      <c r="G16" s="328">
        <f t="shared" si="1"/>
        <v>0</v>
      </c>
      <c r="H16" s="257">
        <v>0</v>
      </c>
      <c r="I16" s="328">
        <f t="shared" si="2"/>
        <v>0</v>
      </c>
      <c r="J16" s="257"/>
      <c r="K16" s="328">
        <f t="shared" si="3"/>
        <v>0</v>
      </c>
      <c r="L16" s="257">
        <v>0</v>
      </c>
      <c r="M16" s="328">
        <f t="shared" si="4"/>
        <v>0</v>
      </c>
      <c r="N16" s="257"/>
      <c r="O16" s="329">
        <f t="shared" si="4"/>
        <v>0</v>
      </c>
    </row>
    <row r="17" spans="1:15" s="454" customFormat="1">
      <c r="A17" s="100">
        <v>50</v>
      </c>
      <c r="B17" s="327"/>
      <c r="C17" s="458" t="s">
        <v>126</v>
      </c>
      <c r="D17" s="256">
        <v>0</v>
      </c>
      <c r="E17" s="328">
        <f t="shared" si="0"/>
        <v>0</v>
      </c>
      <c r="F17" s="257">
        <v>0</v>
      </c>
      <c r="G17" s="328">
        <f t="shared" si="1"/>
        <v>0</v>
      </c>
      <c r="H17" s="257">
        <v>0</v>
      </c>
      <c r="I17" s="328">
        <f t="shared" si="2"/>
        <v>0</v>
      </c>
      <c r="J17" s="257"/>
      <c r="K17" s="328">
        <f t="shared" si="3"/>
        <v>0</v>
      </c>
      <c r="L17" s="257"/>
      <c r="M17" s="328">
        <f t="shared" si="4"/>
        <v>0</v>
      </c>
      <c r="N17" s="257"/>
      <c r="O17" s="329">
        <f t="shared" si="4"/>
        <v>0</v>
      </c>
    </row>
    <row r="18" spans="1:15" s="454" customFormat="1">
      <c r="A18" s="100">
        <v>51</v>
      </c>
      <c r="B18" s="330"/>
      <c r="C18" s="458" t="s">
        <v>127</v>
      </c>
      <c r="D18" s="256">
        <v>0</v>
      </c>
      <c r="E18" s="328">
        <f t="shared" si="0"/>
        <v>0</v>
      </c>
      <c r="F18" s="257">
        <v>0</v>
      </c>
      <c r="G18" s="328">
        <f t="shared" si="1"/>
        <v>0</v>
      </c>
      <c r="H18" s="257">
        <v>0</v>
      </c>
      <c r="I18" s="328">
        <f t="shared" si="2"/>
        <v>0</v>
      </c>
      <c r="J18" s="257"/>
      <c r="K18" s="328">
        <f t="shared" si="3"/>
        <v>0</v>
      </c>
      <c r="L18" s="257"/>
      <c r="M18" s="328">
        <f t="shared" si="4"/>
        <v>0</v>
      </c>
      <c r="N18" s="257"/>
      <c r="O18" s="329">
        <f t="shared" si="4"/>
        <v>0</v>
      </c>
    </row>
    <row r="19" spans="1:15" s="454" customFormat="1">
      <c r="A19" s="100">
        <v>52</v>
      </c>
      <c r="B19" s="327"/>
      <c r="C19" s="458" t="s">
        <v>128</v>
      </c>
      <c r="D19" s="256">
        <v>0</v>
      </c>
      <c r="E19" s="328">
        <f t="shared" si="0"/>
        <v>0</v>
      </c>
      <c r="F19" s="257">
        <v>0</v>
      </c>
      <c r="G19" s="328">
        <f t="shared" si="1"/>
        <v>0</v>
      </c>
      <c r="H19" s="257">
        <v>0</v>
      </c>
      <c r="I19" s="328">
        <f t="shared" si="2"/>
        <v>0</v>
      </c>
      <c r="J19" s="257"/>
      <c r="K19" s="328">
        <f t="shared" si="3"/>
        <v>0</v>
      </c>
      <c r="L19" s="257"/>
      <c r="M19" s="328">
        <f t="shared" si="4"/>
        <v>0</v>
      </c>
      <c r="N19" s="257"/>
      <c r="O19" s="329">
        <f t="shared" si="4"/>
        <v>0</v>
      </c>
    </row>
    <row r="20" spans="1:15" s="454" customFormat="1">
      <c r="A20" s="100">
        <v>53</v>
      </c>
      <c r="B20" s="330"/>
      <c r="C20" s="458" t="s">
        <v>129</v>
      </c>
      <c r="D20" s="256">
        <v>0</v>
      </c>
      <c r="E20" s="328">
        <f t="shared" si="0"/>
        <v>0</v>
      </c>
      <c r="F20" s="257">
        <v>0</v>
      </c>
      <c r="G20" s="328">
        <f t="shared" si="1"/>
        <v>0</v>
      </c>
      <c r="H20" s="257">
        <v>0</v>
      </c>
      <c r="I20" s="328">
        <f t="shared" si="2"/>
        <v>0</v>
      </c>
      <c r="J20" s="257"/>
      <c r="K20" s="328">
        <f t="shared" si="3"/>
        <v>0</v>
      </c>
      <c r="L20" s="257"/>
      <c r="M20" s="328">
        <f t="shared" si="4"/>
        <v>0</v>
      </c>
      <c r="N20" s="257"/>
      <c r="O20" s="329">
        <f t="shared" si="4"/>
        <v>0</v>
      </c>
    </row>
    <row r="21" spans="1:15">
      <c r="A21" s="19">
        <v>54</v>
      </c>
      <c r="B21" s="327"/>
      <c r="C21" s="458" t="s">
        <v>130</v>
      </c>
      <c r="D21" s="256">
        <v>0</v>
      </c>
      <c r="E21" s="328">
        <f t="shared" si="0"/>
        <v>0</v>
      </c>
      <c r="F21" s="257">
        <v>0</v>
      </c>
      <c r="G21" s="328">
        <f t="shared" si="1"/>
        <v>0</v>
      </c>
      <c r="H21" s="257"/>
      <c r="I21" s="328">
        <f t="shared" si="2"/>
        <v>0</v>
      </c>
      <c r="J21" s="257"/>
      <c r="K21" s="328">
        <f t="shared" si="3"/>
        <v>0</v>
      </c>
      <c r="L21" s="257"/>
      <c r="M21" s="328">
        <f t="shared" si="4"/>
        <v>0</v>
      </c>
      <c r="N21" s="257"/>
      <c r="O21" s="329">
        <f t="shared" si="4"/>
        <v>0</v>
      </c>
    </row>
    <row r="22" spans="1:15" s="454" customFormat="1">
      <c r="A22" s="19">
        <v>55</v>
      </c>
      <c r="B22" s="102"/>
      <c r="C22" s="461" t="s">
        <v>103</v>
      </c>
      <c r="D22" s="66">
        <v>0</v>
      </c>
      <c r="E22" s="89">
        <f t="shared" si="0"/>
        <v>0</v>
      </c>
      <c r="F22" s="243">
        <v>0</v>
      </c>
      <c r="G22" s="89">
        <f t="shared" si="1"/>
        <v>0</v>
      </c>
      <c r="H22" s="243">
        <v>0</v>
      </c>
      <c r="I22" s="89">
        <f t="shared" si="2"/>
        <v>0</v>
      </c>
      <c r="J22" s="243"/>
      <c r="K22" s="89">
        <f t="shared" si="3"/>
        <v>0</v>
      </c>
      <c r="L22" s="243"/>
      <c r="M22" s="89">
        <f t="shared" si="4"/>
        <v>0</v>
      </c>
      <c r="N22" s="243"/>
      <c r="O22" s="90">
        <f t="shared" si="4"/>
        <v>0</v>
      </c>
    </row>
    <row r="23" spans="1:15">
      <c r="A23" s="19">
        <v>56</v>
      </c>
      <c r="B23" s="27"/>
      <c r="C23" s="462" t="s">
        <v>131</v>
      </c>
      <c r="D23" s="43">
        <f>D13-D14-D15-D16+D17+D18-D19+D20-D21-D22</f>
        <v>0</v>
      </c>
      <c r="E23" s="21">
        <f t="shared" si="0"/>
        <v>0</v>
      </c>
      <c r="F23" s="244">
        <f>F13-F14-F15-F16+F17+F18-F19+F20-F21-F22</f>
        <v>0</v>
      </c>
      <c r="G23" s="21">
        <f t="shared" si="1"/>
        <v>0</v>
      </c>
      <c r="H23" s="244">
        <f>H13-H14-H15-H16+H17+H18-H19+H20-H21-H22</f>
        <v>0</v>
      </c>
      <c r="I23" s="21">
        <f t="shared" si="2"/>
        <v>0</v>
      </c>
      <c r="J23" s="244">
        <f>J13-J14-J15-J16+J17+J18-J19+J20-J21-J22</f>
        <v>0</v>
      </c>
      <c r="K23" s="21">
        <f t="shared" si="3"/>
        <v>0</v>
      </c>
      <c r="L23" s="244">
        <f>L13-L14-L15-L16+L17+L18-L19+L20-L21-L22</f>
        <v>0</v>
      </c>
      <c r="M23" s="21">
        <f t="shared" si="4"/>
        <v>0</v>
      </c>
      <c r="N23" s="244">
        <f>N13-N14-N15-N16+N17+N18-N19+N20-N21-N22</f>
        <v>0</v>
      </c>
      <c r="O23" s="22">
        <f t="shared" si="4"/>
        <v>0</v>
      </c>
    </row>
    <row r="24" spans="1:15">
      <c r="A24" s="100">
        <v>57</v>
      </c>
      <c r="B24" s="101"/>
      <c r="C24" s="463" t="s">
        <v>132</v>
      </c>
      <c r="D24" s="63">
        <v>0</v>
      </c>
      <c r="E24" s="86">
        <f t="shared" si="0"/>
        <v>0</v>
      </c>
      <c r="F24" s="242">
        <v>0</v>
      </c>
      <c r="G24" s="86">
        <f t="shared" si="1"/>
        <v>0</v>
      </c>
      <c r="H24" s="242">
        <v>0</v>
      </c>
      <c r="I24" s="86">
        <f t="shared" si="2"/>
        <v>0</v>
      </c>
      <c r="J24" s="242"/>
      <c r="K24" s="86">
        <f t="shared" si="3"/>
        <v>0</v>
      </c>
      <c r="L24" s="242"/>
      <c r="M24" s="86">
        <f t="shared" si="4"/>
        <v>0</v>
      </c>
      <c r="N24" s="242"/>
      <c r="O24" s="87">
        <f t="shared" si="4"/>
        <v>0</v>
      </c>
    </row>
    <row r="25" spans="1:15">
      <c r="A25" s="19">
        <v>58</v>
      </c>
      <c r="B25" s="27"/>
      <c r="C25" s="28" t="s">
        <v>133</v>
      </c>
      <c r="D25" s="244">
        <f>D23-D24</f>
        <v>0</v>
      </c>
      <c r="E25" s="21">
        <f t="shared" si="0"/>
        <v>0</v>
      </c>
      <c r="F25" s="244">
        <f>F23-F24</f>
        <v>0</v>
      </c>
      <c r="G25" s="21">
        <f t="shared" si="1"/>
        <v>0</v>
      </c>
      <c r="H25" s="244">
        <f>H23-H24</f>
        <v>0</v>
      </c>
      <c r="I25" s="21">
        <f t="shared" si="2"/>
        <v>0</v>
      </c>
      <c r="J25" s="244">
        <f>J23-J24</f>
        <v>0</v>
      </c>
      <c r="K25" s="21">
        <f t="shared" si="3"/>
        <v>0</v>
      </c>
      <c r="L25" s="244">
        <f>L23-L24</f>
        <v>0</v>
      </c>
      <c r="M25" s="21">
        <f t="shared" si="4"/>
        <v>0</v>
      </c>
      <c r="N25" s="244">
        <f>N23-N24</f>
        <v>0</v>
      </c>
      <c r="O25" s="22">
        <f t="shared" si="4"/>
        <v>0</v>
      </c>
    </row>
    <row r="26" spans="1:15">
      <c r="A26" s="19">
        <v>59</v>
      </c>
      <c r="B26" s="331"/>
      <c r="C26" s="464" t="s">
        <v>134</v>
      </c>
      <c r="D26" s="332">
        <v>0</v>
      </c>
      <c r="E26" s="333">
        <f t="shared" si="0"/>
        <v>0</v>
      </c>
      <c r="F26" s="334">
        <v>0</v>
      </c>
      <c r="G26" s="333">
        <f t="shared" si="1"/>
        <v>0</v>
      </c>
      <c r="H26" s="334">
        <v>0</v>
      </c>
      <c r="I26" s="333">
        <f t="shared" si="2"/>
        <v>0</v>
      </c>
      <c r="J26" s="334"/>
      <c r="K26" s="333">
        <f t="shared" si="3"/>
        <v>0</v>
      </c>
      <c r="L26" s="334">
        <v>0</v>
      </c>
      <c r="M26" s="333">
        <f t="shared" si="4"/>
        <v>0</v>
      </c>
      <c r="N26" s="334"/>
      <c r="O26" s="335">
        <f t="shared" si="4"/>
        <v>0</v>
      </c>
    </row>
    <row r="27" spans="1:15">
      <c r="A27" s="19">
        <v>60</v>
      </c>
      <c r="B27" s="102"/>
      <c r="C27" s="459" t="s">
        <v>135</v>
      </c>
      <c r="D27" s="66">
        <v>0</v>
      </c>
      <c r="E27" s="89">
        <f t="shared" si="0"/>
        <v>0</v>
      </c>
      <c r="F27" s="243">
        <v>0</v>
      </c>
      <c r="G27" s="89">
        <f t="shared" si="1"/>
        <v>0</v>
      </c>
      <c r="H27" s="243">
        <v>0</v>
      </c>
      <c r="I27" s="89">
        <f t="shared" si="2"/>
        <v>0</v>
      </c>
      <c r="J27" s="243">
        <v>0</v>
      </c>
      <c r="K27" s="89">
        <f t="shared" si="3"/>
        <v>0</v>
      </c>
      <c r="L27" s="243">
        <v>0</v>
      </c>
      <c r="M27" s="89">
        <f t="shared" si="4"/>
        <v>0</v>
      </c>
      <c r="N27" s="243"/>
      <c r="O27" s="90">
        <f t="shared" si="4"/>
        <v>0</v>
      </c>
    </row>
    <row r="28" spans="1:15" ht="13.5" thickBot="1">
      <c r="A28" s="14">
        <v>61</v>
      </c>
      <c r="B28" s="40"/>
      <c r="C28" s="41" t="s">
        <v>136</v>
      </c>
      <c r="D28" s="51">
        <f>D25-D26+D27</f>
        <v>0</v>
      </c>
      <c r="E28" s="23">
        <f t="shared" si="0"/>
        <v>0</v>
      </c>
      <c r="F28" s="326">
        <f>F25-F26+F27</f>
        <v>0</v>
      </c>
      <c r="G28" s="23">
        <f t="shared" si="1"/>
        <v>0</v>
      </c>
      <c r="H28" s="326">
        <f>H25-H26+H27</f>
        <v>0</v>
      </c>
      <c r="I28" s="23">
        <f t="shared" si="2"/>
        <v>0</v>
      </c>
      <c r="J28" s="326">
        <f>J25-J26+J27</f>
        <v>0</v>
      </c>
      <c r="K28" s="23">
        <f t="shared" si="3"/>
        <v>0</v>
      </c>
      <c r="L28" s="326">
        <f>L25-L26+L27</f>
        <v>0</v>
      </c>
      <c r="M28" s="23">
        <f t="shared" si="4"/>
        <v>0</v>
      </c>
      <c r="N28" s="326">
        <f>N25-N26+N27</f>
        <v>0</v>
      </c>
      <c r="O28" s="24">
        <f t="shared" si="4"/>
        <v>0</v>
      </c>
    </row>
    <row r="29" spans="1:15" s="214" customFormat="1" ht="13.5" thickTop="1"/>
    <row r="30" spans="1:15" s="201" customFormat="1" ht="18.75">
      <c r="A30" s="196" t="s">
        <v>70</v>
      </c>
      <c r="B30" s="12"/>
      <c r="C30" s="12"/>
      <c r="D30" s="197"/>
      <c r="E30" s="198"/>
      <c r="F30" s="196"/>
      <c r="G30" s="199"/>
      <c r="H30" s="200"/>
      <c r="I30" s="199"/>
      <c r="J30" s="199"/>
      <c r="K30" s="198"/>
      <c r="L30" s="198"/>
      <c r="M30" s="198"/>
      <c r="N30" s="198"/>
      <c r="O30" s="12"/>
    </row>
    <row r="31" spans="1:15" s="210" customFormat="1" ht="19.5" thickBot="1">
      <c r="A31" s="207"/>
      <c r="B31" s="208"/>
      <c r="C31" s="208"/>
      <c r="D31" s="211"/>
      <c r="E31" s="209"/>
      <c r="F31" s="207"/>
      <c r="G31" s="212"/>
      <c r="H31" s="213"/>
      <c r="I31" s="212"/>
      <c r="J31" s="212"/>
      <c r="K31" s="209"/>
      <c r="L31" s="209"/>
      <c r="M31" s="209"/>
      <c r="N31" s="209"/>
      <c r="O31" s="208"/>
    </row>
    <row r="32" spans="1:15" s="210" customFormat="1" ht="26.25" thickTop="1" thickBot="1">
      <c r="A32" s="207"/>
      <c r="B32" s="208"/>
      <c r="C32" s="208"/>
      <c r="D32" s="215" t="s">
        <v>71</v>
      </c>
      <c r="E32" s="216"/>
      <c r="F32" s="216"/>
      <c r="G32" s="216"/>
      <c r="H32" s="216"/>
      <c r="I32" s="216"/>
      <c r="J32" s="217"/>
      <c r="K32"/>
      <c r="L32" s="209"/>
      <c r="M32" s="209"/>
      <c r="N32" s="209"/>
      <c r="O32" s="208"/>
    </row>
    <row r="33" spans="1:15" ht="13.5" thickTop="1">
      <c r="A33" s="103">
        <v>61</v>
      </c>
      <c r="B33" s="141"/>
      <c r="C33" s="104" t="s">
        <v>137</v>
      </c>
      <c r="D33" s="349"/>
      <c r="E33" s="53"/>
      <c r="F33" s="358">
        <f>B.S.!D60</f>
        <v>0</v>
      </c>
      <c r="G33" s="53"/>
      <c r="H33" s="358">
        <f>B.S.!F60</f>
        <v>0</v>
      </c>
      <c r="I33" s="53"/>
      <c r="J33" s="358">
        <f>B.S.!H60</f>
        <v>0</v>
      </c>
      <c r="K33" s="53"/>
      <c r="L33" s="358">
        <f>B.S.!J60</f>
        <v>0</v>
      </c>
      <c r="M33" s="53"/>
      <c r="N33" s="358">
        <f>B.S.!L60</f>
        <v>0</v>
      </c>
      <c r="O33" s="187"/>
    </row>
    <row r="34" spans="1:15">
      <c r="A34" s="19"/>
      <c r="B34" s="202"/>
      <c r="C34" s="341" t="s">
        <v>138</v>
      </c>
      <c r="D34" s="336"/>
      <c r="E34" s="339"/>
      <c r="F34" s="259"/>
      <c r="G34" s="339"/>
      <c r="H34" s="259"/>
      <c r="I34" s="339"/>
      <c r="J34" s="259"/>
      <c r="K34" s="339"/>
      <c r="L34" s="259"/>
      <c r="M34" s="339"/>
      <c r="N34" s="259"/>
      <c r="O34" s="340"/>
    </row>
    <row r="35" spans="1:15">
      <c r="A35" s="19">
        <v>62</v>
      </c>
      <c r="B35" s="142"/>
      <c r="C35" s="342" t="s">
        <v>139</v>
      </c>
      <c r="D35" s="337">
        <f>D28</f>
        <v>0</v>
      </c>
      <c r="E35" s="339"/>
      <c r="F35" s="359">
        <f>F28</f>
        <v>0</v>
      </c>
      <c r="G35" s="339"/>
      <c r="H35" s="359">
        <f>H28</f>
        <v>0</v>
      </c>
      <c r="I35" s="339"/>
      <c r="J35" s="359">
        <f>J28</f>
        <v>0</v>
      </c>
      <c r="K35" s="339"/>
      <c r="L35" s="359">
        <f>L28</f>
        <v>0</v>
      </c>
      <c r="M35" s="339"/>
      <c r="N35" s="359">
        <f>N28</f>
        <v>0</v>
      </c>
      <c r="O35" s="340"/>
    </row>
    <row r="36" spans="1:15">
      <c r="A36" s="19">
        <v>63</v>
      </c>
      <c r="B36" s="142"/>
      <c r="C36" s="342" t="s">
        <v>140</v>
      </c>
      <c r="D36" s="336">
        <v>0</v>
      </c>
      <c r="E36" s="339"/>
      <c r="F36" s="259">
        <v>0</v>
      </c>
      <c r="G36" s="339"/>
      <c r="H36" s="259">
        <v>0</v>
      </c>
      <c r="I36" s="339"/>
      <c r="J36" s="259">
        <v>0</v>
      </c>
      <c r="K36" s="339"/>
      <c r="L36" s="259">
        <v>0</v>
      </c>
      <c r="M36" s="339"/>
      <c r="N36" s="259">
        <v>0</v>
      </c>
      <c r="O36" s="340"/>
    </row>
    <row r="37" spans="1:15">
      <c r="A37" s="19">
        <v>64</v>
      </c>
      <c r="B37" s="142"/>
      <c r="C37" s="342" t="s">
        <v>141</v>
      </c>
      <c r="D37" s="337">
        <f>IF((D33+D35+D36+D38-D41-D43)&lt;D46,D46-(D33+D35+D36+D38-D41-D43),0)</f>
        <v>0</v>
      </c>
      <c r="E37" s="339"/>
      <c r="F37" s="359">
        <f>IF((F33+F35+F36+F38-F41-F43)&lt;F46,F46-(F33+F35+F36+F38-F41-F43),0)</f>
        <v>0</v>
      </c>
      <c r="G37" s="339"/>
      <c r="H37" s="359">
        <f>IF((H33+H35+H36+H38-H41-H43)&lt;H46,H46-(H33+H35+H36+H38-H41-H43),0)</f>
        <v>0</v>
      </c>
      <c r="I37" s="339"/>
      <c r="J37" s="359">
        <f>IF((J33+J35+J36+J38-J41-J43)&lt;J46,J46-(J33+J35+J36+J38-J41-J43),0)</f>
        <v>0</v>
      </c>
      <c r="K37" s="339"/>
      <c r="L37" s="359">
        <f>IF((L33+L35+L36+L38-L41-L43)&lt;L46,L46-(L33+L35+L36+L38-L41-L43),0)</f>
        <v>0</v>
      </c>
      <c r="M37" s="339"/>
      <c r="N37" s="359">
        <f>IF((N33+N35+N36+N38-N41-N43)&lt;N46,N46-(N33+N35+N36+N38-N41-N43),0)</f>
        <v>0</v>
      </c>
      <c r="O37" s="340"/>
    </row>
    <row r="38" spans="1:15">
      <c r="A38" s="19">
        <v>65</v>
      </c>
      <c r="B38" s="142"/>
      <c r="C38" s="30" t="s">
        <v>142</v>
      </c>
      <c r="D38" s="350">
        <v>0</v>
      </c>
      <c r="E38" s="67"/>
      <c r="F38" s="67">
        <v>0</v>
      </c>
      <c r="G38" s="64"/>
      <c r="H38" s="67">
        <v>0</v>
      </c>
      <c r="I38" s="64"/>
      <c r="J38" s="67">
        <v>0</v>
      </c>
      <c r="K38" s="64"/>
      <c r="L38" s="67">
        <v>0</v>
      </c>
      <c r="M38" s="64"/>
      <c r="N38" s="67">
        <v>0</v>
      </c>
      <c r="O38" s="188"/>
    </row>
    <row r="39" spans="1:15">
      <c r="A39" s="19">
        <v>66</v>
      </c>
      <c r="B39" s="142"/>
      <c r="C39" s="31" t="s">
        <v>143</v>
      </c>
      <c r="D39" s="351">
        <f>D35+D36+D37+D38</f>
        <v>0</v>
      </c>
      <c r="E39" s="57"/>
      <c r="F39" s="360">
        <f>F35+F36+F37+F38</f>
        <v>0</v>
      </c>
      <c r="G39" s="57"/>
      <c r="H39" s="360">
        <f>H35+H36+H37+H38</f>
        <v>0</v>
      </c>
      <c r="I39" s="57"/>
      <c r="J39" s="360">
        <f>J35+J36+J37+J38</f>
        <v>0</v>
      </c>
      <c r="K39" s="57"/>
      <c r="L39" s="360">
        <f>L35+L36+L37+L38</f>
        <v>0</v>
      </c>
      <c r="M39" s="57"/>
      <c r="N39" s="360">
        <f>N35+N36+N37+N38</f>
        <v>0</v>
      </c>
      <c r="O39" s="343"/>
    </row>
    <row r="40" spans="1:15">
      <c r="A40" s="19"/>
      <c r="B40" s="142"/>
      <c r="C40" s="203" t="s">
        <v>144</v>
      </c>
      <c r="D40" s="352"/>
      <c r="E40" s="62"/>
      <c r="F40" s="361"/>
      <c r="G40" s="62"/>
      <c r="H40" s="361"/>
      <c r="I40" s="62"/>
      <c r="J40" s="361"/>
      <c r="K40" s="62"/>
      <c r="L40" s="361"/>
      <c r="M40" s="62"/>
      <c r="N40" s="361"/>
      <c r="O40" s="344"/>
    </row>
    <row r="41" spans="1:15">
      <c r="A41" s="19">
        <v>67</v>
      </c>
      <c r="B41" s="142"/>
      <c r="C41" s="338" t="s">
        <v>145</v>
      </c>
      <c r="D41" s="353">
        <v>0</v>
      </c>
      <c r="E41" s="259"/>
      <c r="F41" s="259">
        <v>0</v>
      </c>
      <c r="G41" s="339"/>
      <c r="H41" s="259">
        <v>0</v>
      </c>
      <c r="I41" s="339"/>
      <c r="J41" s="259">
        <v>0</v>
      </c>
      <c r="K41" s="339"/>
      <c r="L41" s="259"/>
      <c r="M41" s="339"/>
      <c r="N41" s="259">
        <v>0</v>
      </c>
      <c r="O41" s="345"/>
    </row>
    <row r="42" spans="1:15">
      <c r="A42" s="19">
        <v>68</v>
      </c>
      <c r="B42" s="142"/>
      <c r="C42" s="338" t="s">
        <v>146</v>
      </c>
      <c r="D42" s="354">
        <f>IF((D33+D35+D36+D38-D41-D43)&gt;D46,(D33+D35+D36+D38-D41-D43)-D46,0)</f>
        <v>0</v>
      </c>
      <c r="E42" s="339"/>
      <c r="F42" s="359">
        <f>IF((F33+F35+F36+F38-F41-F43)&gt;F46,(F33+F35+F36+F38-F41-F43)-F46,0)</f>
        <v>0</v>
      </c>
      <c r="G42" s="339"/>
      <c r="H42" s="359">
        <f>IF((H33+H35+H36+H38-H41-H43)&gt;H46,(H33+H35+H36+H38-H41-H43)-H46,0)</f>
        <v>0</v>
      </c>
      <c r="I42" s="339"/>
      <c r="J42" s="359">
        <f>IF((J33+J35+J36+J38-J41-J43)&gt;J46,(J33+J35+J36+J38-J41-J43)-J46,0)</f>
        <v>0</v>
      </c>
      <c r="K42" s="339"/>
      <c r="L42" s="359">
        <f>IF((L33+L35+L36+L38-L41-L43)&gt;L46,(L33+L35+L36+L38-L41-L43)-L46,0)</f>
        <v>0</v>
      </c>
      <c r="M42" s="339"/>
      <c r="N42" s="359">
        <f>IF((N33+N35+N36+N38-N41-N43)&gt;N46,(N33+N35+N36+N38-N41-N43)-N46,0)</f>
        <v>0</v>
      </c>
      <c r="O42" s="345"/>
    </row>
    <row r="43" spans="1:15">
      <c r="A43" s="19">
        <v>69</v>
      </c>
      <c r="B43" s="142"/>
      <c r="C43" s="32" t="s">
        <v>147</v>
      </c>
      <c r="D43" s="355">
        <v>0</v>
      </c>
      <c r="E43" s="60"/>
      <c r="F43" s="60">
        <v>0</v>
      </c>
      <c r="G43" s="61"/>
      <c r="H43" s="60">
        <v>0</v>
      </c>
      <c r="I43" s="61"/>
      <c r="J43" s="60">
        <v>0</v>
      </c>
      <c r="K43" s="61"/>
      <c r="L43" s="60">
        <v>0</v>
      </c>
      <c r="M43" s="61"/>
      <c r="N43" s="60">
        <v>0</v>
      </c>
      <c r="O43" s="346"/>
    </row>
    <row r="44" spans="1:15">
      <c r="A44" s="19">
        <v>70</v>
      </c>
      <c r="B44" s="142"/>
      <c r="C44" s="33" t="s">
        <v>148</v>
      </c>
      <c r="D44" s="352">
        <f>D41+D42+D43</f>
        <v>0</v>
      </c>
      <c r="E44" s="62"/>
      <c r="F44" s="361">
        <f>F41+F42+F43</f>
        <v>0</v>
      </c>
      <c r="G44" s="62"/>
      <c r="H44" s="361">
        <f>H41+H42+H43</f>
        <v>0</v>
      </c>
      <c r="I44" s="62"/>
      <c r="J44" s="361">
        <f>J41+J42+J43</f>
        <v>0</v>
      </c>
      <c r="K44" s="62"/>
      <c r="L44" s="361">
        <f>L41+L42+L43</f>
        <v>0</v>
      </c>
      <c r="M44" s="62"/>
      <c r="N44" s="361">
        <f>N41+N42+N43</f>
        <v>0</v>
      </c>
      <c r="O44" s="344"/>
    </row>
    <row r="45" spans="1:15">
      <c r="A45" s="19">
        <v>71</v>
      </c>
      <c r="B45" s="142"/>
      <c r="C45" s="139" t="s">
        <v>149</v>
      </c>
      <c r="D45" s="356">
        <f>D39-D44</f>
        <v>0</v>
      </c>
      <c r="E45" s="140"/>
      <c r="F45" s="362">
        <f>F39-F44</f>
        <v>0</v>
      </c>
      <c r="G45" s="140"/>
      <c r="H45" s="362">
        <f>H39-H44</f>
        <v>0</v>
      </c>
      <c r="I45" s="140"/>
      <c r="J45" s="362">
        <f>J39-J44</f>
        <v>0</v>
      </c>
      <c r="K45" s="140"/>
      <c r="L45" s="362">
        <f>L39-L44</f>
        <v>0</v>
      </c>
      <c r="M45" s="140"/>
      <c r="N45" s="362">
        <f>N39-N44</f>
        <v>0</v>
      </c>
      <c r="O45" s="347"/>
    </row>
    <row r="46" spans="1:15" ht="13.5" thickBot="1">
      <c r="A46" s="14">
        <v>72</v>
      </c>
      <c r="B46" s="143"/>
      <c r="C46" s="39" t="s">
        <v>150</v>
      </c>
      <c r="D46" s="357">
        <f>B.S.!D60</f>
        <v>0</v>
      </c>
      <c r="E46" s="48"/>
      <c r="F46" s="363">
        <f>B.S.!F60</f>
        <v>0</v>
      </c>
      <c r="G46" s="48"/>
      <c r="H46" s="363">
        <f>B.S.!H60</f>
        <v>0</v>
      </c>
      <c r="I46" s="48"/>
      <c r="J46" s="363">
        <f>B.S.!J60</f>
        <v>0</v>
      </c>
      <c r="K46" s="48"/>
      <c r="L46" s="363">
        <f>B.S.!L60</f>
        <v>0</v>
      </c>
      <c r="M46" s="48"/>
      <c r="N46" s="363">
        <f>B.S.!N60</f>
        <v>0</v>
      </c>
      <c r="O46" s="348"/>
    </row>
    <row r="47" spans="1:15" ht="13.5" thickTop="1"/>
    <row r="48" spans="1:15" ht="13.5" thickBot="1"/>
    <row r="49" spans="1:15" ht="26.25" thickTop="1" thickBot="1">
      <c r="D49" s="219" t="s">
        <v>72</v>
      </c>
      <c r="E49" s="220"/>
      <c r="F49" s="220"/>
      <c r="G49" s="220"/>
      <c r="H49" s="220"/>
      <c r="I49" s="220"/>
      <c r="J49" s="221"/>
    </row>
    <row r="50" spans="1:15" ht="13.5" thickTop="1">
      <c r="A50" s="103">
        <v>73</v>
      </c>
      <c r="B50" s="218"/>
      <c r="C50" s="104" t="s">
        <v>151</v>
      </c>
      <c r="D50" s="52"/>
      <c r="E50" s="53"/>
      <c r="F50" s="358">
        <f>B.S.!D29</f>
        <v>0</v>
      </c>
      <c r="G50" s="53"/>
      <c r="H50" s="358">
        <f>B.S.!F29</f>
        <v>0</v>
      </c>
      <c r="I50" s="53"/>
      <c r="J50" s="358">
        <f>B.S.!H29</f>
        <v>0</v>
      </c>
      <c r="K50" s="53"/>
      <c r="L50" s="358">
        <f>B.S.!J29</f>
        <v>0</v>
      </c>
      <c r="M50" s="53"/>
      <c r="N50" s="358">
        <f>B.S.!L29</f>
        <v>0</v>
      </c>
      <c r="O50" s="54"/>
    </row>
    <row r="51" spans="1:15">
      <c r="A51" s="19"/>
      <c r="B51" s="142"/>
      <c r="C51" s="368" t="s">
        <v>152</v>
      </c>
      <c r="D51" s="256"/>
      <c r="E51" s="339"/>
      <c r="F51" s="259"/>
      <c r="G51" s="339"/>
      <c r="H51" s="259"/>
      <c r="I51" s="339"/>
      <c r="J51" s="259"/>
      <c r="K51" s="339"/>
      <c r="L51" s="259"/>
      <c r="M51" s="339"/>
      <c r="N51" s="259"/>
      <c r="O51" s="340"/>
    </row>
    <row r="52" spans="1:15">
      <c r="A52" s="19">
        <v>74</v>
      </c>
      <c r="B52" s="142"/>
      <c r="C52" s="338" t="s">
        <v>125</v>
      </c>
      <c r="D52" s="42">
        <f>D14</f>
        <v>0</v>
      </c>
      <c r="E52" s="339"/>
      <c r="F52" s="359">
        <f>F14</f>
        <v>0</v>
      </c>
      <c r="G52" s="339"/>
      <c r="H52" s="359">
        <f>H14</f>
        <v>0</v>
      </c>
      <c r="I52" s="339"/>
      <c r="J52" s="359">
        <f>J14</f>
        <v>0</v>
      </c>
      <c r="K52" s="339"/>
      <c r="L52" s="359">
        <f>L14</f>
        <v>0</v>
      </c>
      <c r="M52" s="339"/>
      <c r="N52" s="359">
        <f>N14</f>
        <v>0</v>
      </c>
      <c r="O52" s="340"/>
    </row>
    <row r="53" spans="1:15">
      <c r="A53" s="19"/>
      <c r="B53" s="142"/>
      <c r="C53" s="35" t="s">
        <v>153</v>
      </c>
      <c r="D53" s="74"/>
      <c r="E53" s="64"/>
      <c r="F53" s="364"/>
      <c r="G53" s="64"/>
      <c r="H53" s="364"/>
      <c r="I53" s="64"/>
      <c r="J53" s="364"/>
      <c r="K53" s="64"/>
      <c r="L53" s="364"/>
      <c r="M53" s="64"/>
      <c r="N53" s="364"/>
      <c r="O53" s="65"/>
    </row>
    <row r="54" spans="1:15">
      <c r="A54" s="19">
        <v>75</v>
      </c>
      <c r="B54" s="142"/>
      <c r="C54" s="31" t="s">
        <v>154</v>
      </c>
      <c r="D54" s="56">
        <f>D50-D52-D53</f>
        <v>0</v>
      </c>
      <c r="E54" s="57"/>
      <c r="F54" s="360">
        <f>F50-F52-F53</f>
        <v>0</v>
      </c>
      <c r="G54" s="57"/>
      <c r="H54" s="360">
        <f>H50-H52-H53</f>
        <v>0</v>
      </c>
      <c r="I54" s="57"/>
      <c r="J54" s="360">
        <f>J50-J52-J53</f>
        <v>0</v>
      </c>
      <c r="K54" s="57"/>
      <c r="L54" s="360">
        <f>L50-L52-L53</f>
        <v>0</v>
      </c>
      <c r="M54" s="57"/>
      <c r="N54" s="360">
        <f>N50-N52-N53</f>
        <v>0</v>
      </c>
      <c r="O54" s="58"/>
    </row>
    <row r="55" spans="1:15" ht="13.5" thickBot="1">
      <c r="A55" s="19">
        <v>76</v>
      </c>
      <c r="B55" s="142"/>
      <c r="C55" s="26" t="s">
        <v>155</v>
      </c>
      <c r="D55" s="49">
        <f>B.S.!D29</f>
        <v>0</v>
      </c>
      <c r="E55" s="48"/>
      <c r="F55" s="363">
        <f>B.S.!F29</f>
        <v>0</v>
      </c>
      <c r="G55" s="48"/>
      <c r="H55" s="363">
        <f>B.S.!H29</f>
        <v>0</v>
      </c>
      <c r="I55" s="48"/>
      <c r="J55" s="363">
        <f>B.S.!J29</f>
        <v>0</v>
      </c>
      <c r="K55" s="48"/>
      <c r="L55" s="363">
        <f>B.S.!L29</f>
        <v>0</v>
      </c>
      <c r="M55" s="48"/>
      <c r="N55" s="363">
        <f>B.S.!N29</f>
        <v>0</v>
      </c>
      <c r="O55" s="50"/>
    </row>
    <row r="56" spans="1:15" ht="13.5" thickTop="1">
      <c r="A56" s="19">
        <v>77</v>
      </c>
      <c r="B56" s="142"/>
      <c r="C56" s="144" t="s">
        <v>156</v>
      </c>
      <c r="D56" s="145">
        <f>D55-D54</f>
        <v>0</v>
      </c>
      <c r="E56" s="146"/>
      <c r="F56" s="365">
        <f>F55-F54</f>
        <v>0</v>
      </c>
      <c r="G56" s="146"/>
      <c r="H56" s="365">
        <f>H55-H54</f>
        <v>0</v>
      </c>
      <c r="I56" s="146"/>
      <c r="J56" s="365">
        <f>J55-J54</f>
        <v>0</v>
      </c>
      <c r="K56" s="146"/>
      <c r="L56" s="365">
        <f>L55-L54</f>
        <v>0</v>
      </c>
      <c r="M56" s="146"/>
      <c r="N56" s="365">
        <f>N55-N54</f>
        <v>0</v>
      </c>
      <c r="O56" s="147"/>
    </row>
    <row r="57" spans="1:15">
      <c r="A57" s="19"/>
      <c r="B57" s="142"/>
      <c r="C57" s="206" t="s">
        <v>157</v>
      </c>
      <c r="D57" s="163"/>
      <c r="E57" s="204"/>
      <c r="F57" s="366"/>
      <c r="G57" s="204"/>
      <c r="H57" s="366"/>
      <c r="I57" s="204"/>
      <c r="J57" s="366"/>
      <c r="K57" s="204"/>
      <c r="L57" s="366"/>
      <c r="M57" s="204"/>
      <c r="N57" s="366"/>
      <c r="O57" s="205"/>
    </row>
    <row r="58" spans="1:15">
      <c r="A58" s="19">
        <v>78</v>
      </c>
      <c r="B58" s="142"/>
      <c r="C58" s="338" t="s">
        <v>158</v>
      </c>
      <c r="D58" s="256">
        <v>0</v>
      </c>
      <c r="E58" s="259"/>
      <c r="F58" s="259">
        <v>0</v>
      </c>
      <c r="G58" s="339"/>
      <c r="H58" s="259">
        <v>0</v>
      </c>
      <c r="I58" s="339"/>
      <c r="J58" s="259">
        <v>0</v>
      </c>
      <c r="K58" s="339"/>
      <c r="L58" s="259">
        <v>0</v>
      </c>
      <c r="M58" s="339"/>
      <c r="N58" s="259">
        <v>0</v>
      </c>
      <c r="O58" s="340"/>
    </row>
    <row r="59" spans="1:15" ht="13.5" thickBot="1">
      <c r="A59" s="19">
        <v>79</v>
      </c>
      <c r="B59" s="142"/>
      <c r="C59" s="35" t="s">
        <v>159</v>
      </c>
      <c r="D59" s="63">
        <v>0</v>
      </c>
      <c r="E59" s="67"/>
      <c r="F59" s="67">
        <v>0</v>
      </c>
      <c r="G59" s="64"/>
      <c r="H59" s="67">
        <v>0</v>
      </c>
      <c r="I59" s="64"/>
      <c r="J59" s="67">
        <v>0</v>
      </c>
      <c r="K59" s="64"/>
      <c r="L59" s="67">
        <v>0</v>
      </c>
      <c r="M59" s="64"/>
      <c r="N59" s="67">
        <v>0</v>
      </c>
      <c r="O59" s="65"/>
    </row>
    <row r="60" spans="1:15" ht="14.25" thickTop="1" thickBot="1">
      <c r="A60" s="14">
        <v>80</v>
      </c>
      <c r="B60" s="143"/>
      <c r="C60" s="148" t="s">
        <v>160</v>
      </c>
      <c r="D60" s="68">
        <f>D56+D58+D59</f>
        <v>0</v>
      </c>
      <c r="E60" s="69"/>
      <c r="F60" s="367">
        <f>F56+F58+F59</f>
        <v>0</v>
      </c>
      <c r="G60" s="69"/>
      <c r="H60" s="367">
        <f>H56+H58+H59</f>
        <v>0</v>
      </c>
      <c r="I60" s="69"/>
      <c r="J60" s="367">
        <f>J56+J58+J59</f>
        <v>0</v>
      </c>
      <c r="K60" s="69"/>
      <c r="L60" s="367">
        <f>L56+L58+L59</f>
        <v>0</v>
      </c>
      <c r="M60" s="69"/>
      <c r="N60" s="367">
        <f>N56+N58+N59</f>
        <v>0</v>
      </c>
      <c r="O60" s="70"/>
    </row>
    <row r="61" spans="1:15" ht="13.5" thickTop="1"/>
  </sheetData>
  <mergeCells count="1">
    <mergeCell ref="L1:O1"/>
  </mergeCells>
  <phoneticPr fontId="0" type="noConversion"/>
  <printOptions horizontalCentered="1" verticalCentered="1"/>
  <pageMargins left="0" right="0" top="0.39370078740157483" bottom="0.39370078740157483" header="0.51181102362204722" footer="0.51181102362204722"/>
  <pageSetup paperSize="9" scale="96" pageOrder="overThenDown" orientation="portrait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0"/>
  <sheetViews>
    <sheetView topLeftCell="A17" workbookViewId="0">
      <selection activeCell="E15" sqref="E15"/>
    </sheetView>
  </sheetViews>
  <sheetFormatPr defaultRowHeight="12.75"/>
  <cols>
    <col min="1" max="1" width="3.7109375" customWidth="1"/>
    <col min="2" max="2" width="2.7109375" customWidth="1"/>
    <col min="3" max="3" width="31.85546875" customWidth="1"/>
    <col min="4" max="4" width="12.7109375" customWidth="1"/>
    <col min="5" max="5" width="14.28515625" bestFit="1" customWidth="1"/>
    <col min="6" max="6" width="12.7109375" customWidth="1"/>
    <col min="7" max="7" width="14.42578125" customWidth="1"/>
    <col min="8" max="8" width="12.7109375" customWidth="1"/>
    <col min="9" max="9" width="12.7109375" hidden="1" customWidth="1"/>
  </cols>
  <sheetData>
    <row r="1" spans="1:9" ht="17.25" thickTop="1">
      <c r="A1" s="299" t="s">
        <v>0</v>
      </c>
      <c r="B1" s="375"/>
      <c r="C1" s="373" t="str">
        <f>B.S.!C1</f>
        <v xml:space="preserve"> </v>
      </c>
      <c r="D1" s="300"/>
      <c r="E1" s="372" t="s">
        <v>1</v>
      </c>
      <c r="F1" s="477" t="str">
        <f>B.S.!H1</f>
        <v>IMC</v>
      </c>
      <c r="G1" s="378" t="s">
        <v>83</v>
      </c>
      <c r="H1" s="478" t="str">
        <f>B.S.!L1</f>
        <v>ME</v>
      </c>
      <c r="I1" s="369"/>
    </row>
    <row r="2" spans="1:9" ht="15.75">
      <c r="A2" s="301" t="s">
        <v>2</v>
      </c>
      <c r="B2" s="376"/>
      <c r="C2" s="374" t="str">
        <f>B.S.!C2</f>
        <v xml:space="preserve"> </v>
      </c>
      <c r="D2" s="298"/>
      <c r="E2" s="235" t="s">
        <v>3</v>
      </c>
      <c r="F2" s="371" t="str">
        <f>B.S.!H2</f>
        <v>EGP</v>
      </c>
      <c r="G2" s="379" t="s">
        <v>4</v>
      </c>
      <c r="H2" s="472" t="str">
        <f>B.S.!L2</f>
        <v>1/2006</v>
      </c>
      <c r="I2" s="302"/>
    </row>
    <row r="3" spans="1:9">
      <c r="A3" s="278" t="s">
        <v>5</v>
      </c>
      <c r="B3" s="268"/>
      <c r="C3" s="268"/>
      <c r="D3" s="241" t="str">
        <f>B.S.!D3</f>
        <v>Audited</v>
      </c>
      <c r="E3" s="241" t="str">
        <f>B.S.!F3</f>
        <v>Audited</v>
      </c>
      <c r="F3" s="241" t="str">
        <f>B.S.!H3</f>
        <v>Audited</v>
      </c>
      <c r="G3" s="270" t="s">
        <v>6</v>
      </c>
      <c r="H3" s="241"/>
      <c r="I3" s="324"/>
    </row>
    <row r="4" spans="1:9" hidden="1">
      <c r="A4" s="278" t="s">
        <v>7</v>
      </c>
      <c r="B4" s="268"/>
      <c r="C4" s="271"/>
      <c r="D4" s="241" t="str">
        <f>B.S.!D4</f>
        <v>Unqualified</v>
      </c>
      <c r="E4" s="241" t="str">
        <f>B.S.!F4</f>
        <v>Unqualifed</v>
      </c>
      <c r="F4" s="241" t="str">
        <f>B.S.!H4</f>
        <v>Unqualified</v>
      </c>
      <c r="G4" s="270" t="s">
        <v>8</v>
      </c>
      <c r="H4" s="241"/>
      <c r="I4" s="324"/>
    </row>
    <row r="5" spans="1:9">
      <c r="A5" s="278" t="s">
        <v>87</v>
      </c>
      <c r="B5" s="268"/>
      <c r="C5" s="271"/>
      <c r="D5" s="241"/>
      <c r="E5" s="241"/>
      <c r="F5" s="241"/>
      <c r="G5" s="270"/>
      <c r="H5" s="241"/>
      <c r="I5" s="324"/>
    </row>
    <row r="6" spans="1:9">
      <c r="A6" s="278" t="s">
        <v>10</v>
      </c>
      <c r="B6" s="268"/>
      <c r="C6" s="268"/>
      <c r="D6" s="272" t="str">
        <f>B.S.!D6</f>
        <v>31/12/2002</v>
      </c>
      <c r="E6" s="272" t="str">
        <f>B.S.!F6</f>
        <v>31/12/2003</v>
      </c>
      <c r="F6" s="272" t="str">
        <f>B.S.!H6</f>
        <v>31/12/2004</v>
      </c>
      <c r="G6" s="450" t="s">
        <v>239</v>
      </c>
      <c r="H6" s="481">
        <f>B.S.!L6</f>
        <v>0</v>
      </c>
      <c r="I6" s="370"/>
    </row>
    <row r="7" spans="1:9" ht="13.5" thickBot="1">
      <c r="A7" s="303" t="s">
        <v>11</v>
      </c>
      <c r="B7" s="276"/>
      <c r="C7" s="276"/>
      <c r="D7" s="311" t="s">
        <v>12</v>
      </c>
      <c r="E7" s="311" t="s">
        <v>12</v>
      </c>
      <c r="F7" s="311" t="s">
        <v>12</v>
      </c>
      <c r="G7" s="311" t="s">
        <v>12</v>
      </c>
      <c r="H7" s="311" t="s">
        <v>12</v>
      </c>
      <c r="I7" s="312" t="s">
        <v>12</v>
      </c>
    </row>
    <row r="8" spans="1:9" ht="17.25" thickTop="1" thickBot="1">
      <c r="A8" s="449" t="s">
        <v>73</v>
      </c>
      <c r="B8" s="15"/>
      <c r="C8" s="16"/>
      <c r="D8" s="15"/>
      <c r="E8" s="15"/>
      <c r="F8" s="17"/>
      <c r="G8" s="15"/>
      <c r="H8" s="18"/>
      <c r="I8" s="15"/>
    </row>
    <row r="9" spans="1:9" ht="13.5" thickTop="1">
      <c r="A9" s="103">
        <v>91</v>
      </c>
      <c r="B9" s="149"/>
      <c r="C9" s="105" t="s">
        <v>139</v>
      </c>
      <c r="D9" s="380"/>
      <c r="E9" s="403">
        <f>I.S.!F28</f>
        <v>0</v>
      </c>
      <c r="F9" s="403">
        <f>I.S.!H28</f>
        <v>0</v>
      </c>
      <c r="G9" s="403">
        <f>I.S.!J28</f>
        <v>0</v>
      </c>
      <c r="H9" s="403">
        <f>I.S.!L28</f>
        <v>0</v>
      </c>
      <c r="I9" s="391">
        <f>I.S.!N28</f>
        <v>0</v>
      </c>
    </row>
    <row r="10" spans="1:9" ht="13.5">
      <c r="A10" s="19">
        <v>92</v>
      </c>
      <c r="B10" s="150" t="s">
        <v>57</v>
      </c>
      <c r="C10" s="258" t="s">
        <v>125</v>
      </c>
      <c r="D10" s="354"/>
      <c r="E10" s="359">
        <f>I.S.!F14</f>
        <v>0</v>
      </c>
      <c r="F10" s="359">
        <f>I.S.!H14</f>
        <v>0</v>
      </c>
      <c r="G10" s="359">
        <f>I.S.!J14</f>
        <v>0</v>
      </c>
      <c r="H10" s="359">
        <f>I.S.!L14</f>
        <v>0</v>
      </c>
      <c r="I10" s="392">
        <f>I.S.!N14</f>
        <v>0</v>
      </c>
    </row>
    <row r="11" spans="1:9" ht="13.5">
      <c r="A11" s="19">
        <v>93</v>
      </c>
      <c r="B11" s="150" t="s">
        <v>23</v>
      </c>
      <c r="C11" s="29" t="s">
        <v>161</v>
      </c>
      <c r="D11" s="381"/>
      <c r="E11" s="404">
        <f>I.S.!F15+I.S.!F16</f>
        <v>0</v>
      </c>
      <c r="F11" s="404">
        <f>I.S.!H15+I.S.!H16</f>
        <v>0</v>
      </c>
      <c r="G11" s="404">
        <f>I.S.!J15+I.S.!J16</f>
        <v>0</v>
      </c>
      <c r="H11" s="404">
        <f>I.S.!L15+I.S.!L16</f>
        <v>0</v>
      </c>
      <c r="I11" s="393">
        <f>I.S.!N15+I.S.!N16</f>
        <v>0</v>
      </c>
    </row>
    <row r="12" spans="1:9" ht="13.5">
      <c r="A12" s="19">
        <v>94</v>
      </c>
      <c r="B12" s="151" t="s">
        <v>25</v>
      </c>
      <c r="C12" s="72" t="s">
        <v>162</v>
      </c>
      <c r="D12" s="382"/>
      <c r="E12" s="405">
        <f>E9+E10+E11</f>
        <v>0</v>
      </c>
      <c r="F12" s="405">
        <f>F9+F10+F11</f>
        <v>0</v>
      </c>
      <c r="G12" s="405">
        <f>G9+G10+G11</f>
        <v>0</v>
      </c>
      <c r="H12" s="405">
        <f>H9+H10+H11</f>
        <v>0</v>
      </c>
      <c r="I12" s="394">
        <f>I9+I10+I11</f>
        <v>0</v>
      </c>
    </row>
    <row r="13" spans="1:9">
      <c r="A13" s="19" t="s">
        <v>74</v>
      </c>
      <c r="B13" s="151"/>
      <c r="C13" s="469" t="s">
        <v>163</v>
      </c>
      <c r="D13" s="383"/>
      <c r="E13" s="406"/>
      <c r="F13" s="406"/>
      <c r="G13" s="406"/>
      <c r="H13" s="406"/>
      <c r="I13" s="395"/>
    </row>
    <row r="14" spans="1:9" ht="14.25" thickBot="1">
      <c r="A14" s="19" t="s">
        <v>75</v>
      </c>
      <c r="B14" s="151" t="s">
        <v>63</v>
      </c>
      <c r="C14" s="110" t="s">
        <v>164</v>
      </c>
      <c r="D14" s="384"/>
      <c r="E14" s="364"/>
      <c r="F14" s="364"/>
      <c r="G14" s="364"/>
      <c r="H14" s="364"/>
      <c r="I14" s="396"/>
    </row>
    <row r="15" spans="1:9" ht="14.25" thickTop="1">
      <c r="A15" s="19">
        <v>95</v>
      </c>
      <c r="B15" s="151" t="s">
        <v>76</v>
      </c>
      <c r="C15" s="34" t="str">
        <f>B.S.!C23</f>
        <v>اوراق القبض</v>
      </c>
      <c r="D15" s="384"/>
      <c r="E15" s="364">
        <f>B.S.!F23-B.S.!D23</f>
        <v>0</v>
      </c>
      <c r="F15" s="364">
        <f>B.S.!H23-B.S.!F23</f>
        <v>0</v>
      </c>
      <c r="G15" s="364">
        <f>B.S.!J23-B.S.!H23</f>
        <v>0</v>
      </c>
      <c r="H15" s="364">
        <f>B.S.!L23-B.S.!J23</f>
        <v>0</v>
      </c>
      <c r="I15" s="396">
        <f>B.S.!N23-B.S.!L23</f>
        <v>0</v>
      </c>
    </row>
    <row r="16" spans="1:9" ht="13.5">
      <c r="A16" s="19">
        <v>96</v>
      </c>
      <c r="B16" s="151" t="s">
        <v>23</v>
      </c>
      <c r="C16" s="258" t="str">
        <f>B.S.!C24</f>
        <v>المخزون</v>
      </c>
      <c r="D16" s="354"/>
      <c r="E16" s="359">
        <f>B.S.!F24-B.S.!D24</f>
        <v>0</v>
      </c>
      <c r="F16" s="359">
        <f>B.S.!H24-B.S.!F24</f>
        <v>0</v>
      </c>
      <c r="G16" s="359">
        <f>B.S.!J24-B.S.!H24</f>
        <v>0</v>
      </c>
      <c r="H16" s="359">
        <f>B.S.!L24-B.S.!J24</f>
        <v>0</v>
      </c>
      <c r="I16" s="392">
        <f>B.S.!N24-B.S.!L24</f>
        <v>0</v>
      </c>
    </row>
    <row r="17" spans="1:9" ht="13.5">
      <c r="A17" s="19">
        <v>97</v>
      </c>
      <c r="B17" s="151" t="s">
        <v>65</v>
      </c>
      <c r="C17" s="258" t="s">
        <v>165</v>
      </c>
      <c r="D17" s="354"/>
      <c r="E17" s="359">
        <f>B.S.!F25-B.S.!D25</f>
        <v>0</v>
      </c>
      <c r="F17" s="359">
        <f>B.S.!H25-B.S.!F25</f>
        <v>0</v>
      </c>
      <c r="G17" s="359">
        <f>B.S.!J25-B.S.!H25</f>
        <v>0</v>
      </c>
      <c r="H17" s="359">
        <f>B.S.!L25-B.S.!J25</f>
        <v>0</v>
      </c>
      <c r="I17" s="392">
        <f>B.S.!N25-B.S.!L25</f>
        <v>0</v>
      </c>
    </row>
    <row r="18" spans="1:9" ht="13.5">
      <c r="A18" s="19">
        <v>98</v>
      </c>
      <c r="B18" s="151" t="s">
        <v>18</v>
      </c>
      <c r="C18" s="258" t="str">
        <f>B.S.!C26</f>
        <v xml:space="preserve">اصول متداوله اخرى </v>
      </c>
      <c r="D18" s="354"/>
      <c r="E18" s="359">
        <f>B.S.!F26-B.S.!D26</f>
        <v>0</v>
      </c>
      <c r="F18" s="359">
        <f>B.S.!H26-B.S.!F26</f>
        <v>0</v>
      </c>
      <c r="G18" s="359">
        <f>B.S.!J26-B.S.!H26</f>
        <v>0</v>
      </c>
      <c r="H18" s="359">
        <f>B.S.!L26-B.S.!J26</f>
        <v>0</v>
      </c>
      <c r="I18" s="392">
        <f>B.S.!N26-B.S.!L26</f>
        <v>0</v>
      </c>
    </row>
    <row r="19" spans="1:9" ht="13.5">
      <c r="A19" s="19">
        <v>99</v>
      </c>
      <c r="B19" s="151" t="s">
        <v>25</v>
      </c>
      <c r="C19" s="29" t="str">
        <f>B.S.!C27</f>
        <v>جاري شركات تابعة</v>
      </c>
      <c r="D19" s="381"/>
      <c r="E19" s="404">
        <f>B.S.!F27-B.S.!D27</f>
        <v>0</v>
      </c>
      <c r="F19" s="404">
        <f>B.S.!H27-B.S.!F27</f>
        <v>0</v>
      </c>
      <c r="G19" s="404">
        <f>B.S.!J27-B.S.!H27</f>
        <v>0</v>
      </c>
      <c r="H19" s="404">
        <f>B.S.!L27-B.S.!J27</f>
        <v>0</v>
      </c>
      <c r="I19" s="393">
        <f>B.S.!N27-B.S.!L27</f>
        <v>0</v>
      </c>
    </row>
    <row r="20" spans="1:9" ht="13.5">
      <c r="A20" s="19">
        <v>100</v>
      </c>
      <c r="B20" s="151" t="s">
        <v>40</v>
      </c>
      <c r="C20" s="153" t="s">
        <v>166</v>
      </c>
      <c r="D20" s="385"/>
      <c r="E20" s="407">
        <f>SUM(E15:E19)</f>
        <v>0</v>
      </c>
      <c r="F20" s="407">
        <f>SUM(F15:F19)</f>
        <v>0</v>
      </c>
      <c r="G20" s="407">
        <f>SUM(G15:G19)</f>
        <v>0</v>
      </c>
      <c r="H20" s="407">
        <f>SUM(H15:H19)</f>
        <v>0</v>
      </c>
      <c r="I20" s="397">
        <f>SUM(I15:I19)</f>
        <v>0</v>
      </c>
    </row>
    <row r="21" spans="1:9" ht="13.5">
      <c r="A21" s="19"/>
      <c r="B21" s="151" t="s">
        <v>57</v>
      </c>
      <c r="C21" s="469" t="s">
        <v>163</v>
      </c>
      <c r="D21" s="383"/>
      <c r="E21" s="406"/>
      <c r="F21" s="406"/>
      <c r="G21" s="406"/>
      <c r="H21" s="406"/>
      <c r="I21" s="395"/>
    </row>
    <row r="22" spans="1:9" ht="14.25" thickBot="1">
      <c r="A22" s="19"/>
      <c r="B22" s="151" t="s">
        <v>77</v>
      </c>
      <c r="C22" s="110" t="s">
        <v>167</v>
      </c>
      <c r="D22" s="384"/>
      <c r="E22" s="364"/>
      <c r="F22" s="364"/>
      <c r="G22" s="364"/>
      <c r="H22" s="364"/>
      <c r="I22" s="396"/>
    </row>
    <row r="23" spans="1:9" ht="13.5" thickTop="1">
      <c r="A23" s="19">
        <v>101</v>
      </c>
      <c r="B23" s="151"/>
      <c r="C23" s="34" t="str">
        <f>B.S.!C38</f>
        <v xml:space="preserve">موردون واوراق دفع </v>
      </c>
      <c r="D23" s="384"/>
      <c r="E23" s="364">
        <f>B.S.!F38-B.S.!D38</f>
        <v>0</v>
      </c>
      <c r="F23" s="364">
        <f>B.S.!H38-B.S.!F38</f>
        <v>0</v>
      </c>
      <c r="G23" s="364">
        <f>B.S.!J38-B.S.!H38</f>
        <v>0</v>
      </c>
      <c r="H23" s="364">
        <f>B.S.!L38-B.S.!J38</f>
        <v>0</v>
      </c>
      <c r="I23" s="396">
        <f>B.S.!N38-B.S.!L38</f>
        <v>0</v>
      </c>
    </row>
    <row r="24" spans="1:9" ht="13.5">
      <c r="A24" s="19">
        <v>102</v>
      </c>
      <c r="B24" s="151" t="s">
        <v>78</v>
      </c>
      <c r="C24" s="258" t="str">
        <f>B.S.!C39</f>
        <v>مصروفات مستحقه</v>
      </c>
      <c r="D24" s="354"/>
      <c r="E24" s="359">
        <f>B.S.!F39-B.S.!D39</f>
        <v>0</v>
      </c>
      <c r="F24" s="359">
        <f>B.S.!H39-B.S.!F39</f>
        <v>0</v>
      </c>
      <c r="G24" s="359">
        <f>B.S.!J39-B.S.!H39</f>
        <v>0</v>
      </c>
      <c r="H24" s="359">
        <f>B.S.!L39-B.S.!J39</f>
        <v>0</v>
      </c>
      <c r="I24" s="392">
        <f>B.S.!N39-B.S.!L39</f>
        <v>0</v>
      </c>
    </row>
    <row r="25" spans="1:9" ht="13.5">
      <c r="A25" s="19">
        <v>103</v>
      </c>
      <c r="B25" s="151" t="s">
        <v>18</v>
      </c>
      <c r="C25" s="258" t="str">
        <f>B.S.!C40</f>
        <v xml:space="preserve">ارصده دائنه اخرى </v>
      </c>
      <c r="D25" s="354"/>
      <c r="E25" s="359">
        <f>B.S.!F40-B.S.!D40</f>
        <v>0</v>
      </c>
      <c r="F25" s="359">
        <f>B.S.!H40-B.S.!F40</f>
        <v>0</v>
      </c>
      <c r="G25" s="359">
        <f>B.S.!J40-B.S.!H40</f>
        <v>0</v>
      </c>
      <c r="H25" s="359">
        <f>B.S.!L40-B.S.!J40</f>
        <v>0</v>
      </c>
      <c r="I25" s="392">
        <f>B.S.!N40-B.S.!L40</f>
        <v>0</v>
      </c>
    </row>
    <row r="26" spans="1:9" ht="13.5">
      <c r="A26" s="19">
        <v>104</v>
      </c>
      <c r="B26" s="151" t="s">
        <v>20</v>
      </c>
      <c r="C26" s="258" t="str">
        <f>B.S.!C41</f>
        <v>دائنو توزيعات</v>
      </c>
      <c r="D26" s="354"/>
      <c r="E26" s="359">
        <f>B.S.!F41-B.S.!D41</f>
        <v>0</v>
      </c>
      <c r="F26" s="359">
        <f>B.S.!H41-B.S.!F41</f>
        <v>0</v>
      </c>
      <c r="G26" s="359">
        <f>B.S.!J41-B.S.!H41</f>
        <v>0</v>
      </c>
      <c r="H26" s="359">
        <f>B.S.!L41-B.S.!J41</f>
        <v>0</v>
      </c>
      <c r="I26" s="392">
        <f>B.S.!N41-B.S.!L41</f>
        <v>0</v>
      </c>
    </row>
    <row r="27" spans="1:9" ht="13.5">
      <c r="A27" s="19">
        <v>105</v>
      </c>
      <c r="B27" s="151" t="s">
        <v>68</v>
      </c>
      <c r="C27" s="258" t="str">
        <f>B.S.!C42</f>
        <v xml:space="preserve">مخصصات </v>
      </c>
      <c r="D27" s="354"/>
      <c r="E27" s="359">
        <f>B.S.!F42-B.S.!D42</f>
        <v>0</v>
      </c>
      <c r="F27" s="359">
        <f>B.S.!H42-B.S.!F42</f>
        <v>0</v>
      </c>
      <c r="G27" s="359">
        <f>B.S.!J42-B.S.!H42</f>
        <v>0</v>
      </c>
      <c r="H27" s="359">
        <f>B.S.!L42-B.S.!J42</f>
        <v>0</v>
      </c>
      <c r="I27" s="392">
        <f>B.S.!N42-B.S.!L42</f>
        <v>0</v>
      </c>
    </row>
    <row r="28" spans="1:9">
      <c r="A28" s="19">
        <v>106</v>
      </c>
      <c r="B28" s="151"/>
      <c r="C28" s="29" t="str">
        <f>B.S.!C43</f>
        <v>مستحق لشركات تابعه</v>
      </c>
      <c r="D28" s="381"/>
      <c r="E28" s="404">
        <f>B.S.!F43-B.S.!D43</f>
        <v>0</v>
      </c>
      <c r="F28" s="404">
        <f>B.S.!H43-B.S.!F43</f>
        <v>0</v>
      </c>
      <c r="G28" s="404">
        <f>B.S.!J43-B.S.!H43</f>
        <v>0</v>
      </c>
      <c r="H28" s="404">
        <f>B.S.!L43-B.S.!J43</f>
        <v>0</v>
      </c>
      <c r="I28" s="393">
        <f>B.S.!N43-B.S.!L43</f>
        <v>0</v>
      </c>
    </row>
    <row r="29" spans="1:9">
      <c r="A29" s="19">
        <v>107</v>
      </c>
      <c r="B29" s="151"/>
      <c r="C29" s="154" t="s">
        <v>168</v>
      </c>
      <c r="D29" s="385"/>
      <c r="E29" s="407">
        <f>SUM(E23:E28)</f>
        <v>0</v>
      </c>
      <c r="F29" s="407">
        <f>SUM(F23:F28)</f>
        <v>0</v>
      </c>
      <c r="G29" s="407">
        <f>SUM(G23:G28)</f>
        <v>0</v>
      </c>
      <c r="H29" s="407">
        <f>SUM(H23:H28)</f>
        <v>0</v>
      </c>
      <c r="I29" s="397">
        <f>SUM(I23:I28)</f>
        <v>0</v>
      </c>
    </row>
    <row r="30" spans="1:9">
      <c r="A30" s="19" t="s">
        <v>74</v>
      </c>
      <c r="B30" s="151"/>
      <c r="C30" s="36"/>
      <c r="D30" s="354"/>
      <c r="E30" s="359"/>
      <c r="F30" s="359"/>
      <c r="G30" s="359"/>
      <c r="H30" s="359"/>
      <c r="I30" s="392"/>
    </row>
    <row r="31" spans="1:9">
      <c r="A31" s="19">
        <v>108</v>
      </c>
      <c r="B31" s="151"/>
      <c r="C31" s="72" t="s">
        <v>169</v>
      </c>
      <c r="D31" s="382"/>
      <c r="E31" s="405">
        <f>E12-E20+E29</f>
        <v>0</v>
      </c>
      <c r="F31" s="405">
        <f>F12-F20+F29</f>
        <v>0</v>
      </c>
      <c r="G31" s="405">
        <f>G12-G20+G29</f>
        <v>0</v>
      </c>
      <c r="H31" s="405">
        <f>H12-H20+H29</f>
        <v>0</v>
      </c>
      <c r="I31" s="394">
        <f>I12-I20+I29</f>
        <v>0</v>
      </c>
    </row>
    <row r="32" spans="1:9">
      <c r="A32" s="107"/>
      <c r="B32" s="151"/>
      <c r="C32" s="108"/>
      <c r="D32" s="386"/>
      <c r="E32" s="408"/>
      <c r="F32" s="408"/>
      <c r="G32" s="408"/>
      <c r="H32" s="408"/>
      <c r="I32" s="398"/>
    </row>
    <row r="33" spans="1:9">
      <c r="A33" s="19" t="s">
        <v>74</v>
      </c>
      <c r="B33" s="151"/>
      <c r="C33" s="468" t="s">
        <v>163</v>
      </c>
      <c r="D33" s="384"/>
      <c r="E33" s="64"/>
      <c r="F33" s="64"/>
      <c r="G33" s="64"/>
      <c r="H33" s="64"/>
      <c r="I33" s="188"/>
    </row>
    <row r="34" spans="1:9" ht="13.5" thickBot="1">
      <c r="A34" s="19"/>
      <c r="B34" s="151"/>
      <c r="C34" s="467" t="s">
        <v>170</v>
      </c>
      <c r="D34" s="384"/>
      <c r="E34" s="409" t="s">
        <v>75</v>
      </c>
      <c r="F34" s="409" t="s">
        <v>75</v>
      </c>
      <c r="G34" s="409" t="s">
        <v>75</v>
      </c>
      <c r="H34" s="409" t="s">
        <v>75</v>
      </c>
      <c r="I34" s="399" t="s">
        <v>75</v>
      </c>
    </row>
    <row r="35" spans="1:9" ht="14.25" thickTop="1">
      <c r="A35" s="19">
        <v>109</v>
      </c>
      <c r="B35" s="151" t="s">
        <v>57</v>
      </c>
      <c r="C35" s="34" t="str">
        <f>I.S.!C60</f>
        <v xml:space="preserve">اجمالى المصروفات الراسماليه </v>
      </c>
      <c r="D35" s="384"/>
      <c r="E35" s="364">
        <f>I.S.!F60</f>
        <v>0</v>
      </c>
      <c r="F35" s="364">
        <f>I.S.!H60</f>
        <v>0</v>
      </c>
      <c r="G35" s="364">
        <f>I.S.!J60</f>
        <v>0</v>
      </c>
      <c r="H35" s="364">
        <f>I.S.!L60</f>
        <v>0</v>
      </c>
      <c r="I35" s="396">
        <f>I.S.!N60</f>
        <v>0</v>
      </c>
    </row>
    <row r="36" spans="1:9" ht="13.5">
      <c r="A36" s="19">
        <v>110</v>
      </c>
      <c r="B36" s="151" t="s">
        <v>63</v>
      </c>
      <c r="C36" s="258" t="s">
        <v>145</v>
      </c>
      <c r="D36" s="354"/>
      <c r="E36" s="359">
        <f>I.S.!F41</f>
        <v>0</v>
      </c>
      <c r="F36" s="359">
        <f>I.S.!H41</f>
        <v>0</v>
      </c>
      <c r="G36" s="359">
        <f>I.S.!J41</f>
        <v>0</v>
      </c>
      <c r="H36" s="359">
        <f>I.S.!L41</f>
        <v>0</v>
      </c>
      <c r="I36" s="392">
        <f>I.S.!N41</f>
        <v>0</v>
      </c>
    </row>
    <row r="37" spans="1:9" ht="13.5">
      <c r="A37" s="19">
        <v>111</v>
      </c>
      <c r="B37" s="151" t="s">
        <v>57</v>
      </c>
      <c r="C37" s="258" t="s">
        <v>171</v>
      </c>
      <c r="D37" s="354"/>
      <c r="E37" s="359">
        <f>-IF((B.S.!F44+B.S.!F46+B.S.!F47+B.S.!F48)&lt;(B.S.!D44+B.S.!D46+B.S.!D47+B.S.!D48),(B.S.!F44+B.S.!F46+B.S.!F47+B.S.!F48)-(B.S.!D44+B.S.!D46+B.S.!D47+B.S.!D48),0)</f>
        <v>0</v>
      </c>
      <c r="F37" s="359">
        <f>-IF((B.S.!H44+B.S.!H46+B.S.!H47+B.S.!H48)&lt;(B.S.!F44+B.S.!F46+B.S.!F47+B.S.!F48),(B.S.!H44+B.S.!H46+B.S.!H47+B.S.!H48)-(B.S.!F44+B.S.!F46+B.S.!F47+B.S.!F48),0)</f>
        <v>0</v>
      </c>
      <c r="G37" s="359">
        <f>-IF((B.S.!J44+B.S.!J46+B.S.!J47+B.S.!J48)&lt;(B.S.!H44+B.S.!H46+B.S.!H47+B.S.!H48),(B.S.!J44+B.S.!J46+B.S.!J47+B.S.!J48)-(B.S.!H44+B.S.!H46+B.S.!H47+B.S.!H48),0)</f>
        <v>0</v>
      </c>
      <c r="H37" s="359">
        <f>-IF((B.S.!L44+B.S.!L46+B.S.!L47+B.S.!L48)&lt;(B.S.!J44+B.S.!J46+B.S.!J47+B.S.!J48),(B.S.!L44+B.S.!L46+B.S.!L47+B.S.!L48)-(B.S.!J44+B.S.!J46+B.S.!J47+B.S.!J48),0)</f>
        <v>0</v>
      </c>
      <c r="I37" s="392">
        <f>-IF((B.S.!N44+B.S.!N46+B.S.!N47+B.S.!N48)&lt;(B.S.!L44+B.S.!L46+B.S.!L47+B.S.!L48),(B.S.!N44+B.S.!N46+B.S.!N47+B.S.!N48)-(B.S.!L44+B.S.!L46+B.S.!L47+B.S.!L48),0)</f>
        <v>0</v>
      </c>
    </row>
    <row r="38" spans="1:9">
      <c r="A38" s="19">
        <v>112</v>
      </c>
      <c r="B38" s="151"/>
      <c r="C38" s="258" t="s">
        <v>172</v>
      </c>
      <c r="D38" s="354"/>
      <c r="E38" s="359">
        <f>-IF(B.S.!F37&lt;B.S.!D37,B.S.!F37-B.S.!D37,0)</f>
        <v>0</v>
      </c>
      <c r="F38" s="359">
        <f>-IF(B.S.!H37&lt;B.S.!F37,B.S.!H37-B.S.!F37,0)</f>
        <v>0</v>
      </c>
      <c r="G38" s="359">
        <f>-IF(B.S.!J37&lt;B.S.!H37,B.S.!J37-B.S.!H37,0)</f>
        <v>0</v>
      </c>
      <c r="H38" s="359">
        <f>-IF(B.S.!L37&lt;B.S.!J37,B.S.!L37-B.S.!J37,0)</f>
        <v>0</v>
      </c>
      <c r="I38" s="392">
        <f>-IF(B.S.!N37&lt;B.S.!L37,B.S.!N37-B.S.!L37,0)</f>
        <v>0</v>
      </c>
    </row>
    <row r="39" spans="1:9" ht="13.5">
      <c r="A39" s="19">
        <v>113</v>
      </c>
      <c r="B39" s="151" t="s">
        <v>63</v>
      </c>
      <c r="C39" s="258" t="s">
        <v>173</v>
      </c>
      <c r="D39" s="354"/>
      <c r="E39" s="359">
        <f>I.S.!F42+I.S.!F43</f>
        <v>0</v>
      </c>
      <c r="F39" s="359">
        <f>I.S.!H42+I.S.!H43</f>
        <v>0</v>
      </c>
      <c r="G39" s="359">
        <f>I.S.!J42+I.S.!J43</f>
        <v>0</v>
      </c>
      <c r="H39" s="359">
        <f>I.S.!L42+I.S.!L43</f>
        <v>0</v>
      </c>
      <c r="I39" s="392">
        <f>I.S.!N42+I.S.!N43</f>
        <v>0</v>
      </c>
    </row>
    <row r="40" spans="1:9" ht="13.5">
      <c r="A40" s="19">
        <v>114</v>
      </c>
      <c r="B40" s="151" t="s">
        <v>76</v>
      </c>
      <c r="C40" s="258" t="str">
        <f>B.S.!C30</f>
        <v>استثمارات في شركات تابعة</v>
      </c>
      <c r="D40" s="354"/>
      <c r="E40" s="359">
        <f>B.S.!F30-B.S.!D30</f>
        <v>0</v>
      </c>
      <c r="F40" s="359">
        <f>B.S.!H30-B.S.!F30</f>
        <v>0</v>
      </c>
      <c r="G40" s="359">
        <f>B.S.!J30-B.S.!H30</f>
        <v>0</v>
      </c>
      <c r="H40" s="359">
        <f>B.S.!L30-B.S.!J30</f>
        <v>0</v>
      </c>
      <c r="I40" s="392">
        <f>B.S.!N30-B.S.!L30</f>
        <v>0</v>
      </c>
    </row>
    <row r="41" spans="1:9" ht="13.5">
      <c r="A41" s="19">
        <v>115</v>
      </c>
      <c r="B41" s="151" t="s">
        <v>23</v>
      </c>
      <c r="C41" s="258" t="str">
        <f>B.S.!C31</f>
        <v>استثمارات طويلة الأجل</v>
      </c>
      <c r="D41" s="354"/>
      <c r="E41" s="359">
        <f>B.S.!F31-B.S.!D31</f>
        <v>0</v>
      </c>
      <c r="F41" s="359">
        <f>B.S.!H31-B.S.!F31</f>
        <v>0</v>
      </c>
      <c r="G41" s="359">
        <f>B.S.!J31-B.S.!H31</f>
        <v>0</v>
      </c>
      <c r="H41" s="359">
        <f>B.S.!L31-B.S.!J31</f>
        <v>0</v>
      </c>
      <c r="I41" s="392">
        <f>B.S.!N31-B.S.!L31</f>
        <v>0</v>
      </c>
    </row>
    <row r="42" spans="1:9" ht="13.5">
      <c r="A42" s="19">
        <v>116</v>
      </c>
      <c r="B42" s="151" t="s">
        <v>65</v>
      </c>
      <c r="C42" s="258" t="str">
        <f>B.S.!C32</f>
        <v>جاري مصلحة الضرائب</v>
      </c>
      <c r="D42" s="354"/>
      <c r="E42" s="359">
        <f>B.S.!F32-B.S.!D32</f>
        <v>0</v>
      </c>
      <c r="F42" s="359">
        <f>B.S.!H32-B.S.!F32</f>
        <v>0</v>
      </c>
      <c r="G42" s="359">
        <f>B.S.!J32-B.S.!H32</f>
        <v>0</v>
      </c>
      <c r="H42" s="359">
        <f>B.S.!L32-B.S.!J32</f>
        <v>0</v>
      </c>
      <c r="I42" s="392">
        <f>B.S.!N32-B.S.!L32</f>
        <v>0</v>
      </c>
    </row>
    <row r="43" spans="1:9" ht="13.5">
      <c r="A43" s="19">
        <v>117</v>
      </c>
      <c r="B43" s="151" t="s">
        <v>18</v>
      </c>
      <c r="C43" s="258" t="str">
        <f>B.S.!C33</f>
        <v>اصول اخرى غير متداوله</v>
      </c>
      <c r="D43" s="354"/>
      <c r="E43" s="359">
        <f>B.S.!F33-B.S.!D33</f>
        <v>0</v>
      </c>
      <c r="F43" s="359">
        <f>B.S.!H33-B.S.!F33</f>
        <v>0</v>
      </c>
      <c r="G43" s="359">
        <f>B.S.!J33-B.S.!H33</f>
        <v>0</v>
      </c>
      <c r="H43" s="359">
        <f>B.S.!L33-B.S.!J33</f>
        <v>0</v>
      </c>
      <c r="I43" s="392">
        <f>B.S.!N33-B.S.!L33</f>
        <v>0</v>
      </c>
    </row>
    <row r="44" spans="1:9" ht="13.5">
      <c r="A44" s="19">
        <v>118</v>
      </c>
      <c r="B44" s="151" t="s">
        <v>25</v>
      </c>
      <c r="C44" s="29" t="str">
        <f>B.S.!C34</f>
        <v>اصول غير ملموسه</v>
      </c>
      <c r="D44" s="381"/>
      <c r="E44" s="404">
        <f>B.S.!F34-B.S.!D34+I.S.!F15+I.S.!F16</f>
        <v>0</v>
      </c>
      <c r="F44" s="404">
        <f>B.S.!H34-B.S.!F34+I.S.!H15+I.S.!H16</f>
        <v>0</v>
      </c>
      <c r="G44" s="404">
        <f>B.S.!J34-B.S.!H34+I.S.!J15+I.S.!J16</f>
        <v>0</v>
      </c>
      <c r="H44" s="404">
        <f>B.S.!L34-B.S.!J34+I.S.!L15+I.S.!L16</f>
        <v>0</v>
      </c>
      <c r="I44" s="393">
        <f>B.S.!N34-B.S.!L34+I.S.!N15+I.S.!N16</f>
        <v>0</v>
      </c>
    </row>
    <row r="45" spans="1:9" ht="13.5">
      <c r="A45" s="19">
        <v>119</v>
      </c>
      <c r="B45" s="151" t="s">
        <v>40</v>
      </c>
      <c r="C45" s="153" t="s">
        <v>174</v>
      </c>
      <c r="D45" s="385"/>
      <c r="E45" s="407">
        <f>SUM(E35:E44)</f>
        <v>0</v>
      </c>
      <c r="F45" s="407">
        <f>SUM(F35:F44)</f>
        <v>0</v>
      </c>
      <c r="G45" s="407">
        <f>SUM(G35:G44)</f>
        <v>0</v>
      </c>
      <c r="H45" s="407">
        <f>SUM(H35:H44)</f>
        <v>0</v>
      </c>
      <c r="I45" s="397">
        <f>SUM(I35:I44)</f>
        <v>0</v>
      </c>
    </row>
    <row r="46" spans="1:9" ht="13.5">
      <c r="A46" s="19" t="s">
        <v>74</v>
      </c>
      <c r="B46" s="151" t="s">
        <v>57</v>
      </c>
      <c r="C46" s="466" t="s">
        <v>175</v>
      </c>
      <c r="D46" s="386"/>
      <c r="E46" s="408"/>
      <c r="F46" s="408"/>
      <c r="G46" s="408"/>
      <c r="H46" s="408"/>
      <c r="I46" s="398"/>
    </row>
    <row r="47" spans="1:9" ht="14.25" thickBot="1">
      <c r="A47" s="19"/>
      <c r="B47" s="151" t="s">
        <v>77</v>
      </c>
      <c r="C47" s="467" t="s">
        <v>176</v>
      </c>
      <c r="D47" s="384"/>
      <c r="E47" s="364"/>
      <c r="F47" s="364"/>
      <c r="G47" s="364"/>
      <c r="H47" s="364"/>
      <c r="I47" s="396"/>
    </row>
    <row r="48" spans="1:9" ht="13.5" thickTop="1">
      <c r="A48" s="19">
        <v>120</v>
      </c>
      <c r="B48" s="151"/>
      <c r="C48" s="34" t="s">
        <v>177</v>
      </c>
      <c r="D48" s="384"/>
      <c r="E48" s="364">
        <f>I.S.!F36</f>
        <v>0</v>
      </c>
      <c r="F48" s="364">
        <f>I.S.!H36</f>
        <v>0</v>
      </c>
      <c r="G48" s="364">
        <f>I.S.!J36</f>
        <v>0</v>
      </c>
      <c r="H48" s="364">
        <f>I.S.!L36</f>
        <v>0</v>
      </c>
      <c r="I48" s="396">
        <f>I.S.!N36</f>
        <v>0</v>
      </c>
    </row>
    <row r="49" spans="1:9" ht="13.5">
      <c r="A49" s="19">
        <v>121</v>
      </c>
      <c r="B49" s="151" t="s">
        <v>78</v>
      </c>
      <c r="C49" s="258" t="s">
        <v>178</v>
      </c>
      <c r="D49" s="354"/>
      <c r="E49" s="359">
        <f>IF((B.S.!F44+B.S.!F46+B.S.!F47+B.S.!F48)&gt;(B.S.!D44+B.S.!D46+B.S.!D47+B.S.!D48),(B.S.!F44+B.S.!F46+B.S.!F47+B.S.!F48)-(B.S.!D44+B.S.!D46+B.S.!D47+B.S.!D48),0)</f>
        <v>0</v>
      </c>
      <c r="F49" s="359">
        <f>IF((B.S.!H44+B.S.!H46+B.S.!H47+B.S.!H48)&gt;(B.S.!F44+B.S.!F46+B.S.!F47+B.S.!F48),(B.S.!H44+B.S.!H46+B.S.!H47+B.S.!H48)-(B.S.!F44+B.S.!F46+B.S.!F47+B.S.!F48),0)</f>
        <v>0</v>
      </c>
      <c r="G49" s="359">
        <f>IF((B.S.!J44+B.S.!J46+B.S.!J47+B.S.!J48)&gt;(B.S.!H44+B.S.!H46+B.S.!H47+B.S.!H48),(B.S.!J44+B.S.!J46+B.S.!J47+B.S.!J48)-(B.S.!H44+B.S.!H46+B.S.!H47+B.S.!H48),0)</f>
        <v>0</v>
      </c>
      <c r="H49" s="359">
        <f>IF((B.S.!L44+B.S.!L46+B.S.!L47+B.S.!L48)&gt;(B.S.!J44+B.S.!J46+B.S.!J47+B.S.!J48),(B.S.!L44+B.S.!L46+B.S.!L47+B.S.!L48)-(B.S.!J44+B.S.!J46+B.S.!J47+B.S.!J48),0)</f>
        <v>0</v>
      </c>
      <c r="I49" s="392">
        <f>IF((B.S.!N44+B.S.!N46+B.S.!N47+B.S.!N48)&gt;(B.S.!L44+B.S.!L46+B.S.!L47+B.S.!L48),(B.S.!N44+B.S.!N46+B.S.!N47+B.S.!N48)-(B.S.!L44+B.S.!L46+B.S.!L47+B.S.!L48),0)</f>
        <v>0</v>
      </c>
    </row>
    <row r="50" spans="1:9" ht="13.5">
      <c r="A50" s="19">
        <v>122</v>
      </c>
      <c r="B50" s="151" t="s">
        <v>18</v>
      </c>
      <c r="C50" s="258" t="s">
        <v>179</v>
      </c>
      <c r="D50" s="354"/>
      <c r="E50" s="359">
        <f>IF(B.S.!F37&gt;B.S.!D37,B.S.!F37-B.S.!D37,0)</f>
        <v>0</v>
      </c>
      <c r="F50" s="359">
        <f>IF(B.S.!H37&gt;B.S.!F37,B.S.!H37-B.S.!F37,0)</f>
        <v>0</v>
      </c>
      <c r="G50" s="359">
        <f>IF(B.S.!J37&gt;B.S.!H37,B.S.!J37-B.S.!H37,0)</f>
        <v>0</v>
      </c>
      <c r="H50" s="359">
        <f>IF(B.S.!L37&gt;B.S.!J37,B.S.!L37-B.S.!J37,0)</f>
        <v>0</v>
      </c>
      <c r="I50" s="392">
        <f>IF(B.S.!N37&gt;B.S.!L37,B.S.!N37-B.S.!L37,0)</f>
        <v>0</v>
      </c>
    </row>
    <row r="51" spans="1:9" ht="13.5">
      <c r="A51" s="19">
        <v>123</v>
      </c>
      <c r="B51" s="151" t="s">
        <v>20</v>
      </c>
      <c r="C51" s="258" t="s">
        <v>180</v>
      </c>
      <c r="D51" s="354"/>
      <c r="E51" s="359">
        <f>I.S.!F58</f>
        <v>0</v>
      </c>
      <c r="F51" s="359">
        <f>I.S.!H58</f>
        <v>0</v>
      </c>
      <c r="G51" s="359">
        <f>I.S.!J58</f>
        <v>0</v>
      </c>
      <c r="H51" s="359">
        <f>I.S.!L58</f>
        <v>0</v>
      </c>
      <c r="I51" s="392">
        <f>I.S.!N58</f>
        <v>0</v>
      </c>
    </row>
    <row r="52" spans="1:9" ht="13.5">
      <c r="A52" s="19">
        <v>124</v>
      </c>
      <c r="B52" s="151" t="s">
        <v>68</v>
      </c>
      <c r="C52" s="258" t="s">
        <v>181</v>
      </c>
      <c r="D52" s="354"/>
      <c r="E52" s="359">
        <f>I.S.!F37+I.S.!F38</f>
        <v>0</v>
      </c>
      <c r="F52" s="359">
        <f>I.S.!H37+I.S.!H38</f>
        <v>0</v>
      </c>
      <c r="G52" s="359">
        <f>I.S.!J37+I.S.!J38</f>
        <v>0</v>
      </c>
      <c r="H52" s="359">
        <f>I.S.!L37+I.S.!L38</f>
        <v>0</v>
      </c>
      <c r="I52" s="392">
        <f>I.S.!N37+I.S.!N38</f>
        <v>0</v>
      </c>
    </row>
    <row r="53" spans="1:9">
      <c r="A53" s="19">
        <v>125</v>
      </c>
      <c r="B53" s="151"/>
      <c r="C53" s="258" t="s">
        <v>102</v>
      </c>
      <c r="D53" s="354"/>
      <c r="E53" s="359">
        <f>B.S.!F49-B.S.!D49</f>
        <v>0</v>
      </c>
      <c r="F53" s="359">
        <f>B.S.!H49-B.S.!F49</f>
        <v>0</v>
      </c>
      <c r="G53" s="359">
        <f>B.S.!J49-B.S.!H49</f>
        <v>0</v>
      </c>
      <c r="H53" s="359">
        <f>B.S.!L49-B.S.!J49</f>
        <v>0</v>
      </c>
      <c r="I53" s="392">
        <f>B.S.!N49-B.S.!L49</f>
        <v>0</v>
      </c>
    </row>
    <row r="54" spans="1:9">
      <c r="A54" s="19">
        <v>126</v>
      </c>
      <c r="B54" s="151"/>
      <c r="C54" s="258" t="str">
        <f>B.S.!C50</f>
        <v xml:space="preserve">مخصص ضرائب </v>
      </c>
      <c r="D54" s="354"/>
      <c r="E54" s="359">
        <f>B.S.!F50-B.S.!D50</f>
        <v>0</v>
      </c>
      <c r="F54" s="359">
        <f>B.S.!H50-B.S.!F50</f>
        <v>0</v>
      </c>
      <c r="G54" s="359">
        <f>B.S.!J50-B.S.!H50</f>
        <v>0</v>
      </c>
      <c r="H54" s="359">
        <f>B.S.!L50-B.S.!J50</f>
        <v>0</v>
      </c>
      <c r="I54" s="392">
        <f>B.S.!N50-B.S.!L50</f>
        <v>0</v>
      </c>
    </row>
    <row r="55" spans="1:9">
      <c r="A55" s="19">
        <v>127</v>
      </c>
      <c r="B55" s="151"/>
      <c r="C55" s="29" t="str">
        <f>B.S.!C51</f>
        <v xml:space="preserve">مخصصات اخرى </v>
      </c>
      <c r="D55" s="387"/>
      <c r="E55" s="404">
        <f>B.S.!F51-B.S.!D51</f>
        <v>0</v>
      </c>
      <c r="F55" s="404">
        <f>B.S.!H51-B.S.!F51</f>
        <v>0</v>
      </c>
      <c r="G55" s="404">
        <f>B.S.!J51-B.S.!H51</f>
        <v>0</v>
      </c>
      <c r="H55" s="404">
        <f>B.S.!L51-B.S.!J51</f>
        <v>0</v>
      </c>
      <c r="I55" s="393">
        <f>B.S.!N51-B.S.!L51</f>
        <v>0</v>
      </c>
    </row>
    <row r="56" spans="1:9">
      <c r="A56" s="19">
        <v>128</v>
      </c>
      <c r="B56" s="151"/>
      <c r="C56" s="154" t="s">
        <v>182</v>
      </c>
      <c r="D56" s="385"/>
      <c r="E56" s="407">
        <f>SUM(E48:E55)</f>
        <v>0</v>
      </c>
      <c r="F56" s="407">
        <f>SUM(F48:F55)</f>
        <v>0</v>
      </c>
      <c r="G56" s="407">
        <f>SUM(G48:G55)</f>
        <v>0</v>
      </c>
      <c r="H56" s="407">
        <f>SUM(H48:H55)</f>
        <v>0</v>
      </c>
      <c r="I56" s="397">
        <f>SUM(I48:I55)</f>
        <v>0</v>
      </c>
    </row>
    <row r="57" spans="1:9">
      <c r="A57" s="19"/>
      <c r="B57" s="150"/>
      <c r="C57" s="119"/>
      <c r="D57" s="388"/>
      <c r="E57" s="410"/>
      <c r="F57" s="410"/>
      <c r="G57" s="410"/>
      <c r="H57" s="410"/>
      <c r="I57" s="400"/>
    </row>
    <row r="58" spans="1:9" ht="13.5" thickBot="1">
      <c r="A58" s="19">
        <v>129</v>
      </c>
      <c r="B58" s="150"/>
      <c r="C58" s="166" t="s">
        <v>183</v>
      </c>
      <c r="D58" s="389"/>
      <c r="E58" s="411">
        <f>E31-E45+E56</f>
        <v>0</v>
      </c>
      <c r="F58" s="411">
        <f>F31-F45+F56</f>
        <v>0</v>
      </c>
      <c r="G58" s="411">
        <f>G31-G45+G56</f>
        <v>0</v>
      </c>
      <c r="H58" s="411">
        <f>H31-H45+H56</f>
        <v>0</v>
      </c>
      <c r="I58" s="401">
        <f>I31-I45+I56</f>
        <v>0</v>
      </c>
    </row>
    <row r="59" spans="1:9" ht="13.5" thickBot="1">
      <c r="A59" s="14">
        <v>130</v>
      </c>
      <c r="B59" s="152"/>
      <c r="C59" s="230" t="s">
        <v>184</v>
      </c>
      <c r="D59" s="390"/>
      <c r="E59" s="363">
        <f>B.S.!F21+B.S.!F22-B.S.!D21-B.S.!D22</f>
        <v>0</v>
      </c>
      <c r="F59" s="363">
        <f>B.S.!H21+B.S.!H22-B.S.!F21-B.S.!F22</f>
        <v>0</v>
      </c>
      <c r="G59" s="363">
        <f>B.S.!J21+B.S.!J22-B.S.!H21-B.S.!H22</f>
        <v>0</v>
      </c>
      <c r="H59" s="363">
        <f>B.S.!L21+B.S.!L22-B.S.!J21-B.S.!J22</f>
        <v>0</v>
      </c>
      <c r="I59" s="402">
        <f>B.S.!N21+B.S.!N22-B.S.!L21-B.S.!L22</f>
        <v>0</v>
      </c>
    </row>
    <row r="60" spans="1:9" ht="13.5" thickTop="1"/>
  </sheetData>
  <phoneticPr fontId="0" type="noConversion"/>
  <printOptions horizontalCentered="1" verticalCentered="1"/>
  <pageMargins left="0" right="0" top="0.39370078740157483" bottom="0.39370078740157483" header="0.51181102362204722" footer="0.51181102362204722"/>
  <pageSetup paperSize="9" scale="98" pageOrder="overThenDown" orientation="portrait" horizontalDpi="429496729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2"/>
  <sheetViews>
    <sheetView topLeftCell="A33" workbookViewId="0">
      <selection activeCell="G3" sqref="G3"/>
    </sheetView>
  </sheetViews>
  <sheetFormatPr defaultRowHeight="12.75"/>
  <cols>
    <col min="1" max="1" width="6.42578125" customWidth="1"/>
    <col min="2" max="2" width="28.7109375" customWidth="1"/>
    <col min="3" max="3" width="12.7109375" customWidth="1"/>
    <col min="4" max="4" width="14.28515625" bestFit="1" customWidth="1"/>
    <col min="5" max="5" width="12.7109375" customWidth="1"/>
    <col min="6" max="6" width="14.42578125" customWidth="1"/>
    <col min="7" max="7" width="12.7109375" customWidth="1"/>
    <col min="8" max="8" width="12.7109375" hidden="1" customWidth="1"/>
  </cols>
  <sheetData>
    <row r="1" spans="1:8" ht="17.25" thickTop="1">
      <c r="A1" s="412" t="s">
        <v>0</v>
      </c>
      <c r="B1" s="373" t="str">
        <f>I.S.!C1</f>
        <v xml:space="preserve"> </v>
      </c>
      <c r="C1" s="300"/>
      <c r="D1" s="413" t="s">
        <v>1</v>
      </c>
      <c r="E1" s="477" t="str">
        <f>B.S.!H1</f>
        <v>IMC</v>
      </c>
      <c r="F1" s="415" t="s">
        <v>83</v>
      </c>
      <c r="G1" s="377" t="str">
        <f>B.S.!L1</f>
        <v>ME</v>
      </c>
      <c r="H1" s="369"/>
    </row>
    <row r="2" spans="1:8" ht="15.75">
      <c r="A2" s="234" t="s">
        <v>2</v>
      </c>
      <c r="B2" s="374" t="str">
        <f>I.S.!C2</f>
        <v xml:space="preserve"> </v>
      </c>
      <c r="C2" s="298"/>
      <c r="D2" s="414" t="s">
        <v>3</v>
      </c>
      <c r="E2" s="371" t="str">
        <f>B.S.!H2</f>
        <v>EGP</v>
      </c>
      <c r="F2" s="237" t="s">
        <v>4</v>
      </c>
      <c r="G2" s="472" t="str">
        <f>B.S.!L2</f>
        <v>1/2006</v>
      </c>
      <c r="H2" s="302"/>
    </row>
    <row r="3" spans="1:8">
      <c r="A3" s="278" t="s">
        <v>5</v>
      </c>
      <c r="B3" s="268"/>
      <c r="C3" s="241" t="str">
        <f>B.S.!D3</f>
        <v>Audited</v>
      </c>
      <c r="D3" s="241" t="str">
        <f>B.S.!F3</f>
        <v>Audited</v>
      </c>
      <c r="E3" s="241" t="str">
        <f>B.S.!H3</f>
        <v>Audited</v>
      </c>
      <c r="F3" s="476" t="s">
        <v>6</v>
      </c>
      <c r="G3" s="476" t="s">
        <v>6</v>
      </c>
      <c r="H3" s="324"/>
    </row>
    <row r="4" spans="1:8" hidden="1">
      <c r="A4" s="278" t="s">
        <v>7</v>
      </c>
      <c r="B4" s="271"/>
      <c r="C4" s="241" t="str">
        <f>B.S.!D4</f>
        <v>Unqualified</v>
      </c>
      <c r="D4" s="241" t="str">
        <f>B.S.!F4</f>
        <v>Unqualifed</v>
      </c>
      <c r="E4" s="241" t="str">
        <f>B.S.!H4</f>
        <v>Unqualified</v>
      </c>
      <c r="F4" s="476" t="s">
        <v>8</v>
      </c>
      <c r="G4" s="241"/>
      <c r="H4" s="324"/>
    </row>
    <row r="5" spans="1:8">
      <c r="A5" s="278" t="s">
        <v>87</v>
      </c>
      <c r="B5" s="271"/>
      <c r="C5" s="241"/>
      <c r="D5" s="241"/>
      <c r="E5" s="241"/>
      <c r="F5" s="270"/>
      <c r="G5" s="241"/>
      <c r="H5" s="324"/>
    </row>
    <row r="6" spans="1:8">
      <c r="A6" s="278" t="s">
        <v>10</v>
      </c>
      <c r="B6" s="268"/>
      <c r="C6" s="450" t="s">
        <v>85</v>
      </c>
      <c r="D6" s="450" t="s">
        <v>86</v>
      </c>
      <c r="E6" s="450" t="s">
        <v>88</v>
      </c>
      <c r="F6" s="450" t="s">
        <v>239</v>
      </c>
      <c r="G6" s="481">
        <f>B.S.!L6</f>
        <v>0</v>
      </c>
      <c r="H6" s="370"/>
    </row>
    <row r="7" spans="1:8" ht="13.5" thickBot="1">
      <c r="A7" s="303" t="s">
        <v>11</v>
      </c>
      <c r="B7" s="276"/>
      <c r="C7" s="311" t="s">
        <v>12</v>
      </c>
      <c r="D7" s="311" t="s">
        <v>12</v>
      </c>
      <c r="E7" s="311" t="s">
        <v>12</v>
      </c>
      <c r="F7" s="311" t="s">
        <v>12</v>
      </c>
      <c r="G7" s="311" t="s">
        <v>12</v>
      </c>
      <c r="H7" s="312" t="s">
        <v>12</v>
      </c>
    </row>
    <row r="8" spans="1:8" ht="17.25" thickTop="1" thickBot="1">
      <c r="A8" s="449" t="s">
        <v>79</v>
      </c>
      <c r="B8" s="16"/>
      <c r="C8" s="15"/>
      <c r="D8" s="15"/>
      <c r="E8" s="17"/>
      <c r="F8" s="15"/>
      <c r="G8" s="18"/>
      <c r="H8" s="15"/>
    </row>
    <row r="9" spans="1:8" ht="17.25" thickTop="1" thickBot="1">
      <c r="A9" s="155" t="s">
        <v>80</v>
      </c>
      <c r="B9" s="157"/>
      <c r="C9" s="73"/>
      <c r="D9" s="73"/>
      <c r="E9" s="73"/>
      <c r="F9" s="73"/>
      <c r="G9" s="73"/>
      <c r="H9" s="111"/>
    </row>
    <row r="10" spans="1:8" ht="13.5" thickTop="1">
      <c r="A10" s="103">
        <v>91</v>
      </c>
      <c r="B10" s="105" t="s">
        <v>139</v>
      </c>
      <c r="C10" s="74"/>
      <c r="D10" s="74">
        <f>I.S.!F28</f>
        <v>0</v>
      </c>
      <c r="E10" s="74">
        <f>I.S.!H28</f>
        <v>0</v>
      </c>
      <c r="F10" s="74">
        <f>I.S.!J28</f>
        <v>0</v>
      </c>
      <c r="G10" s="74">
        <f>I.S.!L28</f>
        <v>0</v>
      </c>
      <c r="H10" s="112">
        <f>I.S.!N28</f>
        <v>0</v>
      </c>
    </row>
    <row r="11" spans="1:8">
      <c r="A11" s="19">
        <v>92</v>
      </c>
      <c r="B11" s="258" t="s">
        <v>125</v>
      </c>
      <c r="C11" s="42"/>
      <c r="D11" s="42">
        <f>I.S.!F14</f>
        <v>0</v>
      </c>
      <c r="E11" s="42">
        <f>I.S.!H14</f>
        <v>0</v>
      </c>
      <c r="F11" s="42">
        <f>I.S.!J14</f>
        <v>0</v>
      </c>
      <c r="G11" s="42">
        <f>I.S.!L14</f>
        <v>0</v>
      </c>
      <c r="H11" s="114">
        <f>I.S.!N14</f>
        <v>0</v>
      </c>
    </row>
    <row r="12" spans="1:8">
      <c r="A12" s="19">
        <v>93</v>
      </c>
      <c r="B12" s="258" t="s">
        <v>161</v>
      </c>
      <c r="C12" s="42"/>
      <c r="D12" s="42">
        <f>I.S.!F15+I.S.!F16</f>
        <v>0</v>
      </c>
      <c r="E12" s="42">
        <f>I.S.!H15+I.S.!H16</f>
        <v>0</v>
      </c>
      <c r="F12" s="42">
        <f>I.S.!J15+I.S.!J16</f>
        <v>0</v>
      </c>
      <c r="G12" s="42">
        <f>I.S.!L15+I.S.!L16</f>
        <v>0</v>
      </c>
      <c r="H12" s="114">
        <f>I.S.!N15+I.S.!N16</f>
        <v>0</v>
      </c>
    </row>
    <row r="13" spans="1:8">
      <c r="A13" s="19"/>
      <c r="B13" s="34"/>
      <c r="C13" s="74"/>
      <c r="D13" s="74"/>
      <c r="E13" s="74"/>
      <c r="F13" s="74"/>
      <c r="G13" s="74"/>
      <c r="H13" s="112"/>
    </row>
    <row r="14" spans="1:8">
      <c r="A14" s="19"/>
      <c r="B14" s="168" t="s">
        <v>185</v>
      </c>
      <c r="C14" s="74"/>
      <c r="D14" s="74"/>
      <c r="E14" s="74"/>
      <c r="F14" s="74"/>
      <c r="G14" s="74"/>
      <c r="H14" s="112"/>
    </row>
    <row r="15" spans="1:8">
      <c r="A15" s="19"/>
      <c r="B15" s="169" t="s">
        <v>186</v>
      </c>
      <c r="C15" s="74"/>
      <c r="D15" s="74"/>
      <c r="E15" s="74"/>
      <c r="F15" s="74"/>
      <c r="G15" s="74"/>
      <c r="H15" s="112"/>
    </row>
    <row r="16" spans="1:8">
      <c r="A16" s="19">
        <v>94</v>
      </c>
      <c r="B16" s="34" t="str">
        <f>B.S.!C23</f>
        <v>اوراق القبض</v>
      </c>
      <c r="C16" s="74"/>
      <c r="D16" s="74">
        <f>-(B.S.!F23-B.S.!D23)</f>
        <v>0</v>
      </c>
      <c r="E16" s="74">
        <f>-(B.S.!H23-B.S.!F23)</f>
        <v>0</v>
      </c>
      <c r="F16" s="74">
        <f>-(B.S.!J23-B.S.!H23)</f>
        <v>0</v>
      </c>
      <c r="G16" s="74">
        <f>-(B.S.!L23-B.S.!J23)</f>
        <v>0</v>
      </c>
      <c r="H16" s="112">
        <f>-(B.S.!N23-B.S.!L23)</f>
        <v>0</v>
      </c>
    </row>
    <row r="17" spans="1:8">
      <c r="A17" s="19">
        <v>95</v>
      </c>
      <c r="B17" s="258" t="str">
        <f>B.S.!C24</f>
        <v>المخزون</v>
      </c>
      <c r="C17" s="42"/>
      <c r="D17" s="42">
        <f>-(B.S.!F24-B.S.!D24)</f>
        <v>0</v>
      </c>
      <c r="E17" s="42">
        <f>-(B.S.!H24-B.S.!F24)</f>
        <v>0</v>
      </c>
      <c r="F17" s="42">
        <f>-(B.S.!J24-B.S.!H24)</f>
        <v>0</v>
      </c>
      <c r="G17" s="42">
        <f>-(B.S.!L24-B.S.!J24)</f>
        <v>0</v>
      </c>
      <c r="H17" s="114">
        <f>-(B.S.!N24-B.S.!L24)</f>
        <v>0</v>
      </c>
    </row>
    <row r="18" spans="1:8">
      <c r="A18" s="19">
        <v>96</v>
      </c>
      <c r="B18" s="258" t="s">
        <v>165</v>
      </c>
      <c r="C18" s="42"/>
      <c r="D18" s="42">
        <f>-(B.S.!F25-B.S.!D25)</f>
        <v>0</v>
      </c>
      <c r="E18" s="42">
        <f>-(B.S.!H25-B.S.!F25)</f>
        <v>0</v>
      </c>
      <c r="F18" s="42">
        <f>-(B.S.!J25-B.S.!H25)</f>
        <v>0</v>
      </c>
      <c r="G18" s="42">
        <f>-(B.S.!L25-B.S.!J25)</f>
        <v>0</v>
      </c>
      <c r="H18" s="114">
        <f>-(B.S.!N25-B.S.!L25)</f>
        <v>0</v>
      </c>
    </row>
    <row r="19" spans="1:8">
      <c r="A19" s="19">
        <v>97</v>
      </c>
      <c r="B19" s="258" t="str">
        <f>B.S.!C26</f>
        <v xml:space="preserve">اصول متداوله اخرى </v>
      </c>
      <c r="C19" s="42"/>
      <c r="D19" s="42">
        <f>-(B.S.!F26-B.S.!D26)</f>
        <v>0</v>
      </c>
      <c r="E19" s="42">
        <f>-(B.S.!H26-B.S.!F26)</f>
        <v>0</v>
      </c>
      <c r="F19" s="42">
        <f>-(B.S.!J26-B.S.!H26)</f>
        <v>0</v>
      </c>
      <c r="G19" s="42">
        <f>-(B.S.!L26-B.S.!J26)</f>
        <v>0</v>
      </c>
      <c r="H19" s="114">
        <f>-(B.S.!N26-B.S.!L26)</f>
        <v>0</v>
      </c>
    </row>
    <row r="20" spans="1:8">
      <c r="A20" s="19">
        <v>98</v>
      </c>
      <c r="B20" s="258" t="str">
        <f>B.S.!C27</f>
        <v>جاري شركات تابعة</v>
      </c>
      <c r="C20" s="42"/>
      <c r="D20" s="42">
        <f>-(B.S.!F27-B.S.!D27)</f>
        <v>0</v>
      </c>
      <c r="E20" s="42">
        <f>-(B.S.!H27-B.S.!F27)</f>
        <v>0</v>
      </c>
      <c r="F20" s="42">
        <f>-(B.S.!J27-B.S.!H27)</f>
        <v>0</v>
      </c>
      <c r="G20" s="42">
        <f>-(B.S.!L27-B.S.!J27)</f>
        <v>0</v>
      </c>
      <c r="H20" s="114">
        <f>-(B.S.!N27-B.S.!L27)</f>
        <v>0</v>
      </c>
    </row>
    <row r="21" spans="1:8">
      <c r="A21" s="19">
        <v>99</v>
      </c>
      <c r="B21" s="258" t="str">
        <f>B.S.!C31</f>
        <v>استثمارات طويلة الأجل</v>
      </c>
      <c r="C21" s="42"/>
      <c r="D21" s="42">
        <f>-(B.S.!F31-B.S.!D31)</f>
        <v>0</v>
      </c>
      <c r="E21" s="42">
        <f>-(B.S.!H31-B.S.!F31)</f>
        <v>0</v>
      </c>
      <c r="F21" s="42">
        <f>-(B.S.!J31-B.S.!H31)</f>
        <v>0</v>
      </c>
      <c r="G21" s="42">
        <f>-(B.S.!L31-B.S.!J31)</f>
        <v>0</v>
      </c>
      <c r="H21" s="114">
        <f>-(B.S.!N31-B.S.!L31)</f>
        <v>0</v>
      </c>
    </row>
    <row r="22" spans="1:8">
      <c r="A22" s="19">
        <v>100</v>
      </c>
      <c r="B22" s="258" t="str">
        <f>B.S.!C32</f>
        <v>جاري مصلحة الضرائب</v>
      </c>
      <c r="C22" s="42"/>
      <c r="D22" s="42">
        <f>-(B.S.!F32-B.S.!D32)</f>
        <v>0</v>
      </c>
      <c r="E22" s="42">
        <f>-(B.S.!H32-B.S.!F32)</f>
        <v>0</v>
      </c>
      <c r="F22" s="42">
        <f>-(B.S.!J32-B.S.!H32)</f>
        <v>0</v>
      </c>
      <c r="G22" s="42">
        <f>-(B.S.!L32-B.S.!J32)</f>
        <v>0</v>
      </c>
      <c r="H22" s="114">
        <f>-(B.S.!N32-B.S.!L32)</f>
        <v>0</v>
      </c>
    </row>
    <row r="23" spans="1:8">
      <c r="A23" s="19">
        <v>101</v>
      </c>
      <c r="B23" s="258" t="str">
        <f>B.S.!C33</f>
        <v>اصول اخرى غير متداوله</v>
      </c>
      <c r="C23" s="42"/>
      <c r="D23" s="42">
        <f>-(B.S.!F33-B.S.!D33)</f>
        <v>0</v>
      </c>
      <c r="E23" s="42">
        <f>-(B.S.!H33-B.S.!F33)</f>
        <v>0</v>
      </c>
      <c r="F23" s="42">
        <f>-(B.S.!J33-B.S.!H33)</f>
        <v>0</v>
      </c>
      <c r="G23" s="42">
        <f>-(B.S.!L33-B.S.!J33)</f>
        <v>0</v>
      </c>
      <c r="H23" s="114">
        <f>-(B.S.!N33-B.S.!L33)</f>
        <v>0</v>
      </c>
    </row>
    <row r="24" spans="1:8">
      <c r="A24" s="19">
        <v>102</v>
      </c>
      <c r="B24" s="258" t="str">
        <f>B.S.!C34</f>
        <v>اصول غير ملموسه</v>
      </c>
      <c r="C24" s="42"/>
      <c r="D24" s="42">
        <f>-(B.S.!F34-B.S.!D34+I.S.!F15+I.S.!F16)</f>
        <v>0</v>
      </c>
      <c r="E24" s="42">
        <f>-(B.S.!H34-B.S.!F34+I.S.!H15+I.S.!H16)</f>
        <v>0</v>
      </c>
      <c r="F24" s="42">
        <f>-(B.S.!J34-B.S.!H34+I.S.!J15+I.S.!J16)</f>
        <v>0</v>
      </c>
      <c r="G24" s="42">
        <f>-(B.S.!L34-B.S.!J34+I.S.!L15+I.S.!L16)</f>
        <v>0</v>
      </c>
      <c r="H24" s="114">
        <f>-(B.S.!N34-B.S.!L34+I.S.!N15+I.S.!N16)</f>
        <v>0</v>
      </c>
    </row>
    <row r="25" spans="1:8">
      <c r="A25" s="19">
        <v>103</v>
      </c>
      <c r="B25" s="258" t="str">
        <f>B.S.!C38</f>
        <v xml:space="preserve">موردون واوراق دفع </v>
      </c>
      <c r="C25" s="42"/>
      <c r="D25" s="42">
        <f>B.S.!F38-B.S.!D38</f>
        <v>0</v>
      </c>
      <c r="E25" s="42">
        <f>B.S.!H38-B.S.!F38</f>
        <v>0</v>
      </c>
      <c r="F25" s="42">
        <f>B.S.!J38-B.S.!H38</f>
        <v>0</v>
      </c>
      <c r="G25" s="42">
        <f>B.S.!L38-B.S.!J38</f>
        <v>0</v>
      </c>
      <c r="H25" s="114">
        <f>B.S.!N38-B.S.!L38</f>
        <v>0</v>
      </c>
    </row>
    <row r="26" spans="1:8">
      <c r="A26" s="19">
        <v>104</v>
      </c>
      <c r="B26" s="258" t="str">
        <f>B.S.!C39</f>
        <v>مصروفات مستحقه</v>
      </c>
      <c r="C26" s="42"/>
      <c r="D26" s="42">
        <f>B.S.!F39-B.S.!D39</f>
        <v>0</v>
      </c>
      <c r="E26" s="42">
        <f>B.S.!H39-B.S.!F39</f>
        <v>0</v>
      </c>
      <c r="F26" s="42">
        <f>B.S.!J39-B.S.!H39</f>
        <v>0</v>
      </c>
      <c r="G26" s="42">
        <f>B.S.!L39-B.S.!J39</f>
        <v>0</v>
      </c>
      <c r="H26" s="114">
        <f>B.S.!N39-B.S.!L39</f>
        <v>0</v>
      </c>
    </row>
    <row r="27" spans="1:8">
      <c r="A27" s="19">
        <v>105</v>
      </c>
      <c r="B27" s="258" t="str">
        <f>B.S.!C40</f>
        <v xml:space="preserve">ارصده دائنه اخرى </v>
      </c>
      <c r="C27" s="42"/>
      <c r="D27" s="42">
        <f>B.S.!F40-B.S.!D40</f>
        <v>0</v>
      </c>
      <c r="E27" s="42">
        <f>B.S.!H40-B.S.!F40</f>
        <v>0</v>
      </c>
      <c r="F27" s="42">
        <f>B.S.!J40-B.S.!H40</f>
        <v>0</v>
      </c>
      <c r="G27" s="42">
        <f>B.S.!L40-B.S.!J40</f>
        <v>0</v>
      </c>
      <c r="H27" s="114">
        <f>B.S.!N40-B.S.!L40</f>
        <v>0</v>
      </c>
    </row>
    <row r="28" spans="1:8">
      <c r="A28" s="19">
        <v>106</v>
      </c>
      <c r="B28" s="258" t="str">
        <f>B.S.!C41</f>
        <v>دائنو توزيعات</v>
      </c>
      <c r="C28" s="42"/>
      <c r="D28" s="42">
        <f>B.S.!F41-B.S.!D41</f>
        <v>0</v>
      </c>
      <c r="E28" s="42">
        <f>B.S.!H41-B.S.!F41</f>
        <v>0</v>
      </c>
      <c r="F28" s="42">
        <f>B.S.!J41-B.S.!H41</f>
        <v>0</v>
      </c>
      <c r="G28" s="42">
        <f>B.S.!L41-B.S.!J41</f>
        <v>0</v>
      </c>
      <c r="H28" s="114">
        <f>B.S.!N41-B.S.!L41</f>
        <v>0</v>
      </c>
    </row>
    <row r="29" spans="1:8">
      <c r="A29" s="19">
        <v>107</v>
      </c>
      <c r="B29" s="258" t="str">
        <f>B.S.!C42</f>
        <v xml:space="preserve">مخصصات </v>
      </c>
      <c r="C29" s="42"/>
      <c r="D29" s="42">
        <f>B.S.!F42-B.S.!D42</f>
        <v>0</v>
      </c>
      <c r="E29" s="42">
        <f>B.S.!H42-B.S.!F42</f>
        <v>0</v>
      </c>
      <c r="F29" s="42">
        <f>B.S.!J42-B.S.!H42</f>
        <v>0</v>
      </c>
      <c r="G29" s="42">
        <f>B.S.!L42-B.S.!J42</f>
        <v>0</v>
      </c>
      <c r="H29" s="114">
        <f>B.S.!N42-B.S.!L42</f>
        <v>0</v>
      </c>
    </row>
    <row r="30" spans="1:8">
      <c r="A30" s="19">
        <v>108</v>
      </c>
      <c r="B30" s="258" t="str">
        <f>B.S.!C43</f>
        <v>مستحق لشركات تابعه</v>
      </c>
      <c r="C30" s="42"/>
      <c r="D30" s="42">
        <f>B.S.!F43-B.S.!D43</f>
        <v>0</v>
      </c>
      <c r="E30" s="42">
        <f>B.S.!H43-B.S.!F43</f>
        <v>0</v>
      </c>
      <c r="F30" s="42">
        <f>B.S.!J43-B.S.!H43</f>
        <v>0</v>
      </c>
      <c r="G30" s="42">
        <f>B.S.!L43-B.S.!J43</f>
        <v>0</v>
      </c>
      <c r="H30" s="114">
        <f>B.S.!N43-B.S.!L43</f>
        <v>0</v>
      </c>
    </row>
    <row r="31" spans="1:8">
      <c r="A31" s="19">
        <v>109</v>
      </c>
      <c r="B31" s="258" t="s">
        <v>102</v>
      </c>
      <c r="C31" s="42"/>
      <c r="D31" s="42">
        <f>B.S.!F49-B.S.!D49</f>
        <v>0</v>
      </c>
      <c r="E31" s="42">
        <f>B.S.!H49-B.S.!F49</f>
        <v>0</v>
      </c>
      <c r="F31" s="42">
        <f>B.S.!J49-B.S.!H49</f>
        <v>0</v>
      </c>
      <c r="G31" s="42">
        <f>B.S.!L49-B.S.!J49</f>
        <v>0</v>
      </c>
      <c r="H31" s="114">
        <f>B.S.!N49-B.S.!L49</f>
        <v>0</v>
      </c>
    </row>
    <row r="32" spans="1:8">
      <c r="A32" s="19">
        <v>110</v>
      </c>
      <c r="B32" s="258" t="str">
        <f>B.S.!C50</f>
        <v xml:space="preserve">مخصص ضرائب </v>
      </c>
      <c r="C32" s="42"/>
      <c r="D32" s="42">
        <f>B.S.!F50-B.S.!D50</f>
        <v>0</v>
      </c>
      <c r="E32" s="42">
        <f>B.S.!H50-B.S.!F50</f>
        <v>0</v>
      </c>
      <c r="F32" s="42">
        <f>B.S.!J50-B.S.!H50</f>
        <v>0</v>
      </c>
      <c r="G32" s="42">
        <f>B.S.!L50-B.S.!J50</f>
        <v>0</v>
      </c>
      <c r="H32" s="114">
        <f>B.S.!N50-B.S.!L50</f>
        <v>0</v>
      </c>
    </row>
    <row r="33" spans="1:8">
      <c r="A33" s="19">
        <v>111</v>
      </c>
      <c r="B33" s="258" t="str">
        <f>B.S.!C51</f>
        <v xml:space="preserve">مخصصات اخرى </v>
      </c>
      <c r="C33" s="256"/>
      <c r="D33" s="42">
        <f>B.S.!F51-B.S.!D51</f>
        <v>0</v>
      </c>
      <c r="E33" s="42">
        <f>B.S.!H51-B.S.!F51</f>
        <v>0</v>
      </c>
      <c r="F33" s="42">
        <f>B.S.!J51-B.S.!H51</f>
        <v>0</v>
      </c>
      <c r="G33" s="42">
        <f>B.S.!L51-B.S.!J51</f>
        <v>0</v>
      </c>
      <c r="H33" s="114">
        <f>B.S.!N51-B.S.!L51</f>
        <v>0</v>
      </c>
    </row>
    <row r="34" spans="1:8">
      <c r="A34" s="19" t="s">
        <v>74</v>
      </c>
      <c r="B34" s="125"/>
      <c r="C34" s="59"/>
      <c r="D34" s="59"/>
      <c r="E34" s="59"/>
      <c r="F34" s="59"/>
      <c r="G34" s="59"/>
      <c r="H34" s="113"/>
    </row>
    <row r="35" spans="1:8">
      <c r="A35" s="19">
        <v>112</v>
      </c>
      <c r="B35" s="118" t="s">
        <v>187</v>
      </c>
      <c r="C35" s="45"/>
      <c r="D35" s="45">
        <f>SUM(D16:D33)+D10+D11+D12</f>
        <v>0</v>
      </c>
      <c r="E35" s="45">
        <f>SUM(E16:E33)+E10+E11+E12</f>
        <v>0</v>
      </c>
      <c r="F35" s="45">
        <f>SUM(F16:F33)+F10+F11+F12</f>
        <v>0</v>
      </c>
      <c r="G35" s="45">
        <f>SUM(G16:G33)+G10+G11+G12</f>
        <v>0</v>
      </c>
      <c r="H35" s="115">
        <f>SUM(H16:H33)+H10+H11+H12</f>
        <v>0</v>
      </c>
    </row>
    <row r="36" spans="1:8" ht="13.5" thickBot="1">
      <c r="A36" s="124"/>
      <c r="B36" s="37"/>
      <c r="C36" s="74"/>
      <c r="D36" s="74"/>
      <c r="E36" s="74"/>
      <c r="F36" s="74"/>
      <c r="G36" s="74"/>
      <c r="H36" s="112"/>
    </row>
    <row r="37" spans="1:8" ht="17.25" thickTop="1" thickBot="1">
      <c r="A37" s="155"/>
      <c r="B37" s="156" t="s">
        <v>188</v>
      </c>
      <c r="C37" s="74"/>
      <c r="D37" s="74"/>
      <c r="E37" s="74"/>
      <c r="F37" s="74"/>
      <c r="G37" s="74"/>
      <c r="H37" s="112"/>
    </row>
    <row r="38" spans="1:8" ht="13.5" thickTop="1">
      <c r="A38" s="106"/>
      <c r="B38" s="108"/>
      <c r="C38" s="74"/>
      <c r="D38" s="74"/>
      <c r="E38" s="74"/>
      <c r="F38" s="74"/>
      <c r="G38" s="74"/>
      <c r="H38" s="112"/>
    </row>
    <row r="39" spans="1:8">
      <c r="A39" s="19">
        <v>113</v>
      </c>
      <c r="B39" s="34" t="s">
        <v>189</v>
      </c>
      <c r="C39" s="74"/>
      <c r="D39" s="74">
        <f>-(I.S.!F56)</f>
        <v>0</v>
      </c>
      <c r="E39" s="74">
        <f>-(I.S.!H56)</f>
        <v>0</v>
      </c>
      <c r="F39" s="74">
        <f>-(I.S.!J56)</f>
        <v>0</v>
      </c>
      <c r="G39" s="74">
        <f>-(I.S.!L56)</f>
        <v>0</v>
      </c>
      <c r="H39" s="112">
        <f>-(I.S.!N56)</f>
        <v>0</v>
      </c>
    </row>
    <row r="40" spans="1:8">
      <c r="A40" s="19">
        <v>114</v>
      </c>
      <c r="B40" s="258" t="str">
        <f>B.S.!C30</f>
        <v>استثمارات في شركات تابعة</v>
      </c>
      <c r="C40" s="42"/>
      <c r="D40" s="42">
        <f>-(B.S.!F30-B.S.!D30)</f>
        <v>0</v>
      </c>
      <c r="E40" s="42">
        <f>-(B.S.!H30-B.S.!F30)</f>
        <v>0</v>
      </c>
      <c r="F40" s="42">
        <f>-(B.S.!J30-B.S.!H30)</f>
        <v>0</v>
      </c>
      <c r="G40" s="42">
        <f>-(B.S.!L30-B.S.!J30)</f>
        <v>0</v>
      </c>
      <c r="H40" s="114">
        <f>-(B.S.!N30-B.S.!L30)</f>
        <v>0</v>
      </c>
    </row>
    <row r="41" spans="1:8">
      <c r="A41" s="19">
        <v>115</v>
      </c>
      <c r="B41" s="258" t="s">
        <v>180</v>
      </c>
      <c r="C41" s="42"/>
      <c r="D41" s="42">
        <f>I.S.!F58</f>
        <v>0</v>
      </c>
      <c r="E41" s="42">
        <f>I.S.!H58</f>
        <v>0</v>
      </c>
      <c r="F41" s="42">
        <f>I.S.!J58</f>
        <v>0</v>
      </c>
      <c r="G41" s="42">
        <f>I.S.!L58</f>
        <v>0</v>
      </c>
      <c r="H41" s="114">
        <f>I.S.!N58</f>
        <v>0</v>
      </c>
    </row>
    <row r="42" spans="1:8">
      <c r="A42" s="19"/>
      <c r="B42" s="29"/>
      <c r="C42" s="59"/>
      <c r="D42" s="59"/>
      <c r="E42" s="59"/>
      <c r="F42" s="59"/>
      <c r="G42" s="59"/>
      <c r="H42" s="113"/>
    </row>
    <row r="43" spans="1:8">
      <c r="A43" s="19">
        <v>116</v>
      </c>
      <c r="B43" s="118" t="s">
        <v>190</v>
      </c>
      <c r="C43" s="45"/>
      <c r="D43" s="45">
        <f>SUM(D39:D41)</f>
        <v>0</v>
      </c>
      <c r="E43" s="45">
        <f>SUM(E39:E41)</f>
        <v>0</v>
      </c>
      <c r="F43" s="45">
        <f>SUM(F39:F41)</f>
        <v>0</v>
      </c>
      <c r="G43" s="45">
        <f>SUM(G39:G41)</f>
        <v>0</v>
      </c>
      <c r="H43" s="115">
        <f>SUM(H39:H41)</f>
        <v>0</v>
      </c>
    </row>
    <row r="44" spans="1:8" ht="13.5" thickBot="1">
      <c r="A44" s="13"/>
      <c r="B44" s="71"/>
      <c r="C44" s="74"/>
      <c r="D44" s="74"/>
      <c r="E44" s="74"/>
      <c r="F44" s="74"/>
      <c r="G44" s="74"/>
      <c r="H44" s="112"/>
    </row>
    <row r="45" spans="1:8" ht="17.25" thickTop="1" thickBot="1">
      <c r="A45" s="155"/>
      <c r="B45" s="158" t="s">
        <v>191</v>
      </c>
      <c r="C45" s="74"/>
      <c r="D45" s="74"/>
      <c r="E45" s="74"/>
      <c r="F45" s="74"/>
      <c r="G45" s="74"/>
      <c r="H45" s="112"/>
    </row>
    <row r="46" spans="1:8" ht="13.5" thickTop="1">
      <c r="A46" s="172"/>
      <c r="B46" s="119"/>
      <c r="C46" s="74"/>
      <c r="D46" s="74"/>
      <c r="E46" s="74"/>
      <c r="F46" s="74"/>
      <c r="G46" s="74"/>
      <c r="H46" s="112"/>
    </row>
    <row r="47" spans="1:8">
      <c r="A47" s="19">
        <v>117</v>
      </c>
      <c r="B47" s="34" t="s">
        <v>177</v>
      </c>
      <c r="C47" s="74"/>
      <c r="D47" s="74">
        <f>I.S.!F36</f>
        <v>0</v>
      </c>
      <c r="E47" s="74">
        <f>I.S.!H36</f>
        <v>0</v>
      </c>
      <c r="F47" s="74">
        <f>I.S.!J36</f>
        <v>0</v>
      </c>
      <c r="G47" s="74">
        <f>I.S.!L36</f>
        <v>0</v>
      </c>
      <c r="H47" s="112">
        <f>I.S.!N36</f>
        <v>0</v>
      </c>
    </row>
    <row r="48" spans="1:8">
      <c r="A48" s="19">
        <v>118</v>
      </c>
      <c r="B48" s="258" t="s">
        <v>192</v>
      </c>
      <c r="C48" s="42"/>
      <c r="D48" s="42">
        <f>(B.S.!F44+B.S.!F46+B.S.!F47+B.S.!F48)-(B.S.!D44+B.S.!D46+B.S.!D47+B.S.!D48)</f>
        <v>0</v>
      </c>
      <c r="E48" s="42">
        <f>(B.S.!H44+B.S.!H46+B.S.!H47+B.S.!H48)-(B.S.!F44+B.S.!F46+B.S.!F47+B.S.!F48)</f>
        <v>0</v>
      </c>
      <c r="F48" s="42">
        <f>(B.S.!J44+B.S.!J46+B.S.!J47+B.S.!J48)-(B.S.!H44+B.S.!H46+B.S.!H47+B.S.!H48)</f>
        <v>0</v>
      </c>
      <c r="G48" s="42">
        <f>(B.S.!L44+B.S.!L46+B.S.!L47+B.S.!L48)-(B.S.!J44+B.S.!J46+B.S.!J47+B.S.!J48)</f>
        <v>0</v>
      </c>
      <c r="H48" s="114">
        <f>(B.S.!N44+B.S.!N46+B.S.!N47+B.S.!N48)-(B.S.!L44+B.S.!L46+B.S.!L47+B.S.!L48)</f>
        <v>0</v>
      </c>
    </row>
    <row r="49" spans="1:8">
      <c r="A49" s="19">
        <v>119</v>
      </c>
      <c r="B49" s="258" t="s">
        <v>193</v>
      </c>
      <c r="C49" s="42"/>
      <c r="D49" s="42">
        <f>B.S.!F37-B.S.!D37</f>
        <v>0</v>
      </c>
      <c r="E49" s="42">
        <f>B.S.!H37-B.S.!F37</f>
        <v>0</v>
      </c>
      <c r="F49" s="42">
        <f>B.S.!J37-B.S.!H37</f>
        <v>0</v>
      </c>
      <c r="G49" s="42">
        <f>B.S.!L37-B.S.!J37</f>
        <v>0</v>
      </c>
      <c r="H49" s="114">
        <f>B.S.!N37-B.S.!L37</f>
        <v>0</v>
      </c>
    </row>
    <row r="50" spans="1:8">
      <c r="A50" s="19">
        <v>120</v>
      </c>
      <c r="B50" s="258" t="s">
        <v>145</v>
      </c>
      <c r="C50" s="42"/>
      <c r="D50" s="42">
        <f>-I.S.!F41</f>
        <v>0</v>
      </c>
      <c r="E50" s="42">
        <f>-I.S.!H41</f>
        <v>0</v>
      </c>
      <c r="F50" s="42">
        <f>-I.S.!J41</f>
        <v>0</v>
      </c>
      <c r="G50" s="42">
        <f>-I.S.!L41</f>
        <v>0</v>
      </c>
      <c r="H50" s="114">
        <f>-I.S.!N41</f>
        <v>0</v>
      </c>
    </row>
    <row r="51" spans="1:8">
      <c r="A51" s="19">
        <v>121</v>
      </c>
      <c r="B51" s="258" t="s">
        <v>194</v>
      </c>
      <c r="C51" s="42"/>
      <c r="D51" s="42">
        <f>(I.S.!F37+I.S.!F38)-(I.S.!F42+I.S.!F43)</f>
        <v>0</v>
      </c>
      <c r="E51" s="42">
        <f>(I.S.!H37+I.S.!H38)-(I.S.!H42+I.S.!H43)</f>
        <v>0</v>
      </c>
      <c r="F51" s="42">
        <f>(I.S.!J37+I.S.!J38)-(I.S.!J42+I.S.!J43)</f>
        <v>0</v>
      </c>
      <c r="G51" s="42">
        <f>(I.S.!L37+I.S.!L38)-(I.S.!L42+I.S.!L43)</f>
        <v>0</v>
      </c>
      <c r="H51" s="114">
        <f>(I.S.!N37+I.S.!N38)-(I.S.!N42+I.S.!N43)</f>
        <v>0</v>
      </c>
    </row>
    <row r="52" spans="1:8">
      <c r="A52" s="19"/>
      <c r="B52" s="29"/>
      <c r="C52" s="59"/>
      <c r="D52" s="59"/>
      <c r="E52" s="59"/>
      <c r="F52" s="59"/>
      <c r="G52" s="59"/>
      <c r="H52" s="113"/>
    </row>
    <row r="53" spans="1:8">
      <c r="A53" s="19">
        <v>122</v>
      </c>
      <c r="B53" s="118" t="s">
        <v>195</v>
      </c>
      <c r="C53" s="45"/>
      <c r="D53" s="45">
        <f>SUM(D47:D51)</f>
        <v>0</v>
      </c>
      <c r="E53" s="45">
        <f>SUM(E47:E51)</f>
        <v>0</v>
      </c>
      <c r="F53" s="45">
        <f>SUM(F47:F51)</f>
        <v>0</v>
      </c>
      <c r="G53" s="45">
        <f>SUM(G47:G51)</f>
        <v>0</v>
      </c>
      <c r="H53" s="115">
        <f>SUM(H47:H51)</f>
        <v>0</v>
      </c>
    </row>
    <row r="54" spans="1:8" ht="13.5" thickBot="1">
      <c r="A54" s="19"/>
      <c r="B54" s="38"/>
      <c r="C54" s="46"/>
      <c r="D54" s="46"/>
      <c r="E54" s="46"/>
      <c r="F54" s="46"/>
      <c r="G54" s="46"/>
      <c r="H54" s="116"/>
    </row>
    <row r="55" spans="1:8" ht="14.25" thickTop="1" thickBot="1">
      <c r="A55" s="19">
        <v>123</v>
      </c>
      <c r="B55" s="167" t="s">
        <v>196</v>
      </c>
      <c r="C55" s="159"/>
      <c r="D55" s="160">
        <f>D35+D43+D53</f>
        <v>0</v>
      </c>
      <c r="E55" s="160">
        <f>E35+E43+E53</f>
        <v>0</v>
      </c>
      <c r="F55" s="160">
        <f>F35+F43+F53</f>
        <v>0</v>
      </c>
      <c r="G55" s="160">
        <f>G35+G43+G53</f>
        <v>0</v>
      </c>
      <c r="H55" s="161">
        <f>H35+H43+H53</f>
        <v>0</v>
      </c>
    </row>
    <row r="56" spans="1:8" ht="14.25" thickTop="1" thickBot="1">
      <c r="A56" s="19"/>
      <c r="B56" s="120"/>
      <c r="C56" s="109"/>
      <c r="D56" s="74"/>
      <c r="E56" s="74"/>
      <c r="F56" s="74"/>
      <c r="G56" s="74"/>
      <c r="H56" s="112"/>
    </row>
    <row r="57" spans="1:8" ht="17.25" thickTop="1" thickBot="1">
      <c r="A57" s="155"/>
      <c r="B57" s="165" t="s">
        <v>197</v>
      </c>
      <c r="C57" s="162"/>
      <c r="D57" s="163"/>
      <c r="E57" s="163"/>
      <c r="F57" s="163"/>
      <c r="G57" s="163"/>
      <c r="H57" s="164"/>
    </row>
    <row r="58" spans="1:8" ht="13.5" thickTop="1">
      <c r="A58" s="19">
        <v>124</v>
      </c>
      <c r="B58" s="416" t="s">
        <v>198</v>
      </c>
      <c r="C58" s="417"/>
      <c r="D58" s="59">
        <f>B.S.!D21+B.S.!D22</f>
        <v>0</v>
      </c>
      <c r="E58" s="59">
        <f>B.S.!F21+B.S.!F22</f>
        <v>0</v>
      </c>
      <c r="F58" s="59">
        <f>B.S.!H21+B.S.!H22</f>
        <v>0</v>
      </c>
      <c r="G58" s="59">
        <f>B.S.!J21+B.S.!J22</f>
        <v>0</v>
      </c>
      <c r="H58" s="113">
        <f>B.S.!L21+B.S.!L22</f>
        <v>0</v>
      </c>
    </row>
    <row r="59" spans="1:8" ht="13.5" thickBot="1">
      <c r="A59" s="19">
        <v>125</v>
      </c>
      <c r="B59" s="170" t="s">
        <v>199</v>
      </c>
      <c r="C59" s="121"/>
      <c r="D59" s="122">
        <f>D55+D58</f>
        <v>0</v>
      </c>
      <c r="E59" s="122">
        <f>E55+E58</f>
        <v>0</v>
      </c>
      <c r="F59" s="122">
        <f>F55+F58</f>
        <v>0</v>
      </c>
      <c r="G59" s="122">
        <f>G55+G58</f>
        <v>0</v>
      </c>
      <c r="H59" s="123">
        <f>H55+H58</f>
        <v>0</v>
      </c>
    </row>
    <row r="60" spans="1:8">
      <c r="A60" s="19"/>
      <c r="B60" s="120"/>
      <c r="C60" s="109"/>
      <c r="D60" s="74"/>
      <c r="E60" s="74"/>
      <c r="F60" s="74"/>
      <c r="G60" s="74"/>
      <c r="H60" s="112"/>
    </row>
    <row r="61" spans="1:8" ht="13.5" thickBot="1">
      <c r="A61" s="14">
        <v>126</v>
      </c>
      <c r="B61" s="171" t="s">
        <v>200</v>
      </c>
      <c r="C61" s="47"/>
      <c r="D61" s="49">
        <f>B.S.!F21+B.S.!F22</f>
        <v>0</v>
      </c>
      <c r="E61" s="49">
        <f>B.S.!H21+B.S.!H22</f>
        <v>0</v>
      </c>
      <c r="F61" s="49">
        <f>B.S.!J21+B.S.!J22</f>
        <v>0</v>
      </c>
      <c r="G61" s="49">
        <f>B.S.!L21+B.S.!L22</f>
        <v>0</v>
      </c>
      <c r="H61" s="117">
        <f>B.S.!N21+B.S.!N22</f>
        <v>0</v>
      </c>
    </row>
    <row r="62" spans="1:8" ht="13.5" thickTop="1"/>
  </sheetData>
  <phoneticPr fontId="0" type="noConversion"/>
  <printOptions horizontalCentered="1" verticalCentered="1"/>
  <pageMargins left="0" right="0" top="0.39370078740157483" bottom="0.39370078740157483" header="0.51181102362204722" footer="0.51181102362204722"/>
  <pageSetup paperSize="9" orientation="portrait" horizontalDpi="4294967292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54"/>
  <sheetViews>
    <sheetView tabSelected="1" workbookViewId="0">
      <selection activeCell="A7" sqref="A7"/>
    </sheetView>
  </sheetViews>
  <sheetFormatPr defaultRowHeight="12.75"/>
  <cols>
    <col min="1" max="1" width="6.28515625" customWidth="1"/>
    <col min="2" max="2" width="29.5703125" customWidth="1"/>
    <col min="3" max="3" width="12.7109375" customWidth="1"/>
    <col min="4" max="4" width="14.28515625" bestFit="1" customWidth="1"/>
    <col min="5" max="5" width="12.7109375" customWidth="1"/>
    <col min="6" max="6" width="14.42578125" customWidth="1"/>
    <col min="7" max="7" width="12.7109375" customWidth="1"/>
    <col min="8" max="8" width="12.7109375" hidden="1" customWidth="1"/>
  </cols>
  <sheetData>
    <row r="1" spans="1:8" ht="17.25" thickTop="1">
      <c r="A1" s="412" t="s">
        <v>0</v>
      </c>
      <c r="B1" s="373" t="str">
        <f>B.S.!C1</f>
        <v xml:space="preserve"> </v>
      </c>
      <c r="C1" s="300"/>
      <c r="D1" s="413" t="s">
        <v>1</v>
      </c>
      <c r="E1" s="477" t="str">
        <f>B.S.!H1</f>
        <v>IMC</v>
      </c>
      <c r="F1" s="415" t="s">
        <v>83</v>
      </c>
      <c r="G1" s="377" t="str">
        <f>B.S.!L1</f>
        <v>ME</v>
      </c>
      <c r="H1" s="369"/>
    </row>
    <row r="2" spans="1:8" ht="15.75">
      <c r="A2" s="234" t="s">
        <v>2</v>
      </c>
      <c r="B2" s="374" t="str">
        <f>B.S.!C2</f>
        <v xml:space="preserve"> </v>
      </c>
      <c r="C2" s="298"/>
      <c r="D2" s="414" t="s">
        <v>3</v>
      </c>
      <c r="E2" s="371" t="str">
        <f>B.S.!H2</f>
        <v>EGP</v>
      </c>
      <c r="F2" s="237" t="s">
        <v>4</v>
      </c>
      <c r="G2" s="483" t="str">
        <f>B.S.!L2</f>
        <v>1/2006</v>
      </c>
      <c r="H2" s="302"/>
    </row>
    <row r="3" spans="1:8">
      <c r="A3" s="278" t="s">
        <v>5</v>
      </c>
      <c r="B3" s="268"/>
      <c r="C3" s="241" t="str">
        <f>B.S.!D3</f>
        <v>Audited</v>
      </c>
      <c r="D3" s="241" t="str">
        <f>B.S.!F3</f>
        <v>Audited</v>
      </c>
      <c r="E3" s="241" t="str">
        <f>B.S.!H3</f>
        <v>Audited</v>
      </c>
      <c r="F3" s="270" t="s">
        <v>6</v>
      </c>
      <c r="G3" s="270" t="s">
        <v>6</v>
      </c>
      <c r="H3" s="324"/>
    </row>
    <row r="4" spans="1:8" hidden="1">
      <c r="A4" s="278" t="s">
        <v>7</v>
      </c>
      <c r="B4" s="271"/>
      <c r="C4" s="241" t="str">
        <f>B.S.!D4</f>
        <v>Unqualified</v>
      </c>
      <c r="D4" s="241" t="str">
        <f>B.S.!F4</f>
        <v>Unqualifed</v>
      </c>
      <c r="E4" s="241" t="str">
        <f>B.S.!H4</f>
        <v>Unqualified</v>
      </c>
      <c r="F4" s="270" t="s">
        <v>8</v>
      </c>
      <c r="G4" s="241"/>
      <c r="H4" s="324"/>
    </row>
    <row r="5" spans="1:8">
      <c r="A5" s="278" t="s">
        <v>10</v>
      </c>
      <c r="B5" s="268"/>
      <c r="C5" s="272" t="str">
        <f>B.S.!D6</f>
        <v>31/12/2002</v>
      </c>
      <c r="D5" s="272" t="str">
        <f>B.S.!F6</f>
        <v>31/12/2003</v>
      </c>
      <c r="E5" s="272" t="str">
        <f>B.S.!H6</f>
        <v>31/12/2004</v>
      </c>
      <c r="F5" s="450">
        <f>B.S.!J6</f>
        <v>0</v>
      </c>
      <c r="G5" s="481">
        <f>B.S.!L6</f>
        <v>0</v>
      </c>
      <c r="H5" s="370"/>
    </row>
    <row r="6" spans="1:8" ht="13.5" thickBot="1">
      <c r="A6" s="303" t="s">
        <v>11</v>
      </c>
      <c r="B6" s="276"/>
      <c r="C6" s="311" t="s">
        <v>12</v>
      </c>
      <c r="D6" s="311" t="s">
        <v>12</v>
      </c>
      <c r="E6" s="311" t="s">
        <v>12</v>
      </c>
      <c r="F6" s="311" t="s">
        <v>12</v>
      </c>
      <c r="G6" s="311" t="s">
        <v>12</v>
      </c>
      <c r="H6" s="312" t="s">
        <v>12</v>
      </c>
    </row>
    <row r="7" spans="1:8" ht="17.25" thickTop="1" thickBot="1">
      <c r="A7" s="449" t="s">
        <v>81</v>
      </c>
      <c r="B7" s="16"/>
      <c r="C7" s="15"/>
      <c r="D7" s="15"/>
      <c r="E7" s="17"/>
      <c r="F7" s="15"/>
      <c r="G7" s="18"/>
      <c r="H7" s="15"/>
    </row>
    <row r="8" spans="1:8" ht="17.25" thickTop="1" thickBot="1">
      <c r="A8" s="155" t="s">
        <v>82</v>
      </c>
      <c r="B8" s="157"/>
      <c r="C8" s="380"/>
      <c r="D8" s="403"/>
      <c r="E8" s="403"/>
      <c r="F8" s="403"/>
      <c r="G8" s="403"/>
      <c r="H8" s="391"/>
    </row>
    <row r="9" spans="1:8" ht="13.5" thickTop="1">
      <c r="A9" s="103"/>
      <c r="B9" s="105" t="s">
        <v>121</v>
      </c>
      <c r="C9" s="418">
        <f>I.S.!D10</f>
        <v>0</v>
      </c>
      <c r="D9" s="427">
        <f>I.S.!F10</f>
        <v>0</v>
      </c>
      <c r="E9" s="427">
        <f>I.S.!H10</f>
        <v>0</v>
      </c>
      <c r="F9" s="427">
        <f>I.S.!J10</f>
        <v>0</v>
      </c>
      <c r="G9" s="427">
        <f>I.S.!L10</f>
        <v>0</v>
      </c>
      <c r="H9" s="435">
        <f>I.S.!N10</f>
        <v>0</v>
      </c>
    </row>
    <row r="10" spans="1:8">
      <c r="A10" s="19"/>
      <c r="B10" s="258" t="s">
        <v>124</v>
      </c>
      <c r="C10" s="419">
        <f>I.S.!D13</f>
        <v>0</v>
      </c>
      <c r="D10" s="428">
        <f>I.S.!F13</f>
        <v>0</v>
      </c>
      <c r="E10" s="428">
        <f>I.S.!H13</f>
        <v>0</v>
      </c>
      <c r="F10" s="428">
        <f>I.S.!J13</f>
        <v>0</v>
      </c>
      <c r="G10" s="428">
        <f>I.S.!L13</f>
        <v>0</v>
      </c>
      <c r="H10" s="436">
        <f>I.S.!N13</f>
        <v>0</v>
      </c>
    </row>
    <row r="11" spans="1:8">
      <c r="A11" s="19"/>
      <c r="B11" s="258" t="s">
        <v>201</v>
      </c>
      <c r="C11" s="419">
        <f>I.S.!D25</f>
        <v>0</v>
      </c>
      <c r="D11" s="428">
        <f>I.S.!F25</f>
        <v>0</v>
      </c>
      <c r="E11" s="428">
        <f>I.S.!H25</f>
        <v>0</v>
      </c>
      <c r="F11" s="428">
        <f>I.S.!J25</f>
        <v>0</v>
      </c>
      <c r="G11" s="428">
        <f>I.S.!L25</f>
        <v>0</v>
      </c>
      <c r="H11" s="436">
        <f>I.S.!N25</f>
        <v>0</v>
      </c>
    </row>
    <row r="12" spans="1:8">
      <c r="A12" s="19"/>
      <c r="B12" s="258" t="s">
        <v>202</v>
      </c>
      <c r="C12" s="419">
        <f>I.S.!D28</f>
        <v>0</v>
      </c>
      <c r="D12" s="428">
        <f>I.S.!F28</f>
        <v>0</v>
      </c>
      <c r="E12" s="428">
        <f>I.S.!H28</f>
        <v>0</v>
      </c>
      <c r="F12" s="428">
        <f>I.S.!J28</f>
        <v>0</v>
      </c>
      <c r="G12" s="428">
        <f>I.S.!L28</f>
        <v>0</v>
      </c>
      <c r="H12" s="436">
        <f>I.S.!N28</f>
        <v>0</v>
      </c>
    </row>
    <row r="13" spans="1:8">
      <c r="A13" s="19"/>
      <c r="B13" s="258" t="s">
        <v>203</v>
      </c>
      <c r="C13" s="419">
        <f>B.S.!D60-B.S.!D34</f>
        <v>0</v>
      </c>
      <c r="D13" s="428">
        <f>B.S.!F60-B.S.!F34</f>
        <v>0</v>
      </c>
      <c r="E13" s="428">
        <f>B.S.!H60-B.S.!H34</f>
        <v>0</v>
      </c>
      <c r="F13" s="428">
        <f>B.S.!J60-B.S.!J34</f>
        <v>0</v>
      </c>
      <c r="G13" s="428">
        <f>B.S.!L60-B.S.!L34</f>
        <v>0</v>
      </c>
      <c r="H13" s="436">
        <f>B.S.!N60-B.S.!N34</f>
        <v>0</v>
      </c>
    </row>
    <row r="14" spans="1:8">
      <c r="A14" s="19"/>
      <c r="B14" s="258" t="s">
        <v>204</v>
      </c>
      <c r="C14" s="419">
        <f>B.S.!D36</f>
        <v>0</v>
      </c>
      <c r="D14" s="428">
        <f>B.S.!F36</f>
        <v>0</v>
      </c>
      <c r="E14" s="428">
        <f>B.S.!H36</f>
        <v>0</v>
      </c>
      <c r="F14" s="428">
        <f>B.S.!J36</f>
        <v>0</v>
      </c>
      <c r="G14" s="428">
        <f>B.S.!L36</f>
        <v>0</v>
      </c>
      <c r="H14" s="436">
        <f>B.S.!N36</f>
        <v>0</v>
      </c>
    </row>
    <row r="15" spans="1:8">
      <c r="A15" s="19"/>
      <c r="B15" s="258" t="s">
        <v>205</v>
      </c>
      <c r="C15" s="419">
        <f>B.S.!D28-B.S.!D45</f>
        <v>0</v>
      </c>
      <c r="D15" s="428">
        <f>B.S.!F28-B.S.!F45</f>
        <v>0</v>
      </c>
      <c r="E15" s="428">
        <f>B.S.!H28-B.S.!H45</f>
        <v>0</v>
      </c>
      <c r="F15" s="428">
        <f>B.S.!J28-B.S.!J45</f>
        <v>0</v>
      </c>
      <c r="G15" s="428">
        <f>B.S.!L28-B.S.!L45</f>
        <v>0</v>
      </c>
      <c r="H15" s="436">
        <f>B.S.!N28-B.S.!N45</f>
        <v>0</v>
      </c>
    </row>
    <row r="16" spans="1:8" ht="13.5" thickBot="1">
      <c r="A16" s="19"/>
      <c r="B16" s="34"/>
      <c r="C16" s="418"/>
      <c r="D16" s="427"/>
      <c r="E16" s="427"/>
      <c r="F16" s="427"/>
      <c r="G16" s="427"/>
      <c r="H16" s="435"/>
    </row>
    <row r="17" spans="1:8" ht="17.25" thickTop="1" thickBot="1">
      <c r="A17" s="155"/>
      <c r="B17" s="156" t="s">
        <v>206</v>
      </c>
      <c r="C17" s="418"/>
      <c r="D17" s="427"/>
      <c r="E17" s="427"/>
      <c r="F17" s="427"/>
      <c r="G17" s="427"/>
      <c r="H17" s="435"/>
    </row>
    <row r="18" spans="1:8" ht="13.5" thickTop="1">
      <c r="A18" s="106"/>
      <c r="B18" s="465" t="s">
        <v>121</v>
      </c>
      <c r="C18" s="420"/>
      <c r="D18" s="429">
        <f>IF(I.S.!F10=0,0,(I.S.!F10-I.S.!D10)/I.S.!D10)</f>
        <v>0</v>
      </c>
      <c r="E18" s="429">
        <f>IF(I.S.!H10=0,0,(I.S.!H10-I.S.!F10)/I.S.!F10)</f>
        <v>0</v>
      </c>
      <c r="F18" s="429">
        <f>IF(I.S.!J10=0,0,(I.S.!J10-I.S.!H10)/I.S.!H10)</f>
        <v>0</v>
      </c>
      <c r="G18" s="429">
        <f>IF(I.S.!L10=0,0,(I.S.!L10-I.S.!J10)/I.S.!J10)</f>
        <v>0</v>
      </c>
      <c r="H18" s="437">
        <f>IF(I.S.!N10=0,0,(I.S.!N10-I.S.!L10)/I.S.!L10)</f>
        <v>0</v>
      </c>
    </row>
    <row r="19" spans="1:8">
      <c r="A19" s="19"/>
      <c r="B19" s="258" t="s">
        <v>124</v>
      </c>
      <c r="C19" s="421"/>
      <c r="D19" s="430">
        <f>IF(I.S.!F13=0,0,(I.S.!F13-I.S.!D13)/I.S.!D13)</f>
        <v>0</v>
      </c>
      <c r="E19" s="430">
        <f>IF(I.S.!H13=0,0,(I.S.!H13-I.S.!F13)/I.S.!F13)</f>
        <v>0</v>
      </c>
      <c r="F19" s="430">
        <f>IF(I.S.!J13=0,0,(I.S.!J13-I.S.!H13)/I.S.!H13)</f>
        <v>0</v>
      </c>
      <c r="G19" s="430">
        <f>IF(I.S.!L13=0,0,(I.S.!L13-I.S.!J13)/I.S.!J13)</f>
        <v>0</v>
      </c>
      <c r="H19" s="438">
        <f>IF(I.S.!N13=0,0,(I.S.!N13-I.S.!L13)/I.S.!L13)</f>
        <v>0</v>
      </c>
    </row>
    <row r="20" spans="1:8">
      <c r="A20" s="19"/>
      <c r="B20" s="258" t="s">
        <v>139</v>
      </c>
      <c r="C20" s="421"/>
      <c r="D20" s="430">
        <f>IF(I.S.!F28=0,0,(I.S.!F28-I.S.!D28)/I.S.!D28)</f>
        <v>0</v>
      </c>
      <c r="E20" s="430">
        <f>IF(I.S.!H28=0,0,(I.S.!H28-I.S.!F28)/I.S.!F28)</f>
        <v>0</v>
      </c>
      <c r="F20" s="430">
        <f>IF(I.S.!J28=0,0,(I.S.!J28-I.S.!H28)/I.S.!H28)</f>
        <v>0</v>
      </c>
      <c r="G20" s="430">
        <f>IF(I.S.!L28=0,0,(I.S.!L28-I.S.!J28)/I.S.!J28)</f>
        <v>0</v>
      </c>
      <c r="H20" s="438">
        <f>IF(I.S.!N28=0,0,(I.S.!N28-I.S.!L28)/I.S.!L28)</f>
        <v>0</v>
      </c>
    </row>
    <row r="21" spans="1:8">
      <c r="A21" s="19"/>
      <c r="B21" s="258" t="s">
        <v>204</v>
      </c>
      <c r="C21" s="421"/>
      <c r="D21" s="430">
        <f>IF(B.S.!F36=0,0,(B.S.!F36-B.S.!D36)/B.S.!D36)</f>
        <v>0</v>
      </c>
      <c r="E21" s="430">
        <f>IF(B.S.!H36=0,0,(B.S.!H36-B.S.!F36)/B.S.!F36)</f>
        <v>0</v>
      </c>
      <c r="F21" s="430">
        <f>IF(B.S.!J36=0,0,(B.S.!J36-B.S.!H36)/B.S.!H36)</f>
        <v>0</v>
      </c>
      <c r="G21" s="430">
        <f>IF(B.S.!L36=0,0,(B.S.!L36-B.S.!J36)/B.S.!J36)</f>
        <v>0</v>
      </c>
      <c r="H21" s="438">
        <f>IF(B.S.!N36=0,0,(B.S.!N36-B.S.!L36)/B.S.!L36)</f>
        <v>0</v>
      </c>
    </row>
    <row r="22" spans="1:8" ht="13.5" thickBot="1">
      <c r="A22" s="19"/>
      <c r="B22" s="29"/>
      <c r="C22" s="418"/>
      <c r="D22" s="427"/>
      <c r="E22" s="427"/>
      <c r="F22" s="427"/>
      <c r="G22" s="427"/>
      <c r="H22" s="435"/>
    </row>
    <row r="23" spans="1:8" ht="17.25" thickTop="1" thickBot="1">
      <c r="A23" s="155"/>
      <c r="B23" s="158" t="s">
        <v>207</v>
      </c>
      <c r="C23" s="418"/>
      <c r="D23" s="427"/>
      <c r="E23" s="427"/>
      <c r="F23" s="427"/>
      <c r="G23" s="427"/>
      <c r="H23" s="435"/>
    </row>
    <row r="24" spans="1:8" ht="13.5" thickTop="1">
      <c r="A24" s="172"/>
      <c r="B24" s="34" t="s">
        <v>208</v>
      </c>
      <c r="C24" s="418"/>
      <c r="D24" s="427">
        <f>'OPS &amp; NON-OPS'!E31</f>
        <v>0</v>
      </c>
      <c r="E24" s="427">
        <f>'OPS &amp; NON-OPS'!F31</f>
        <v>0</v>
      </c>
      <c r="F24" s="427">
        <f>'OPS &amp; NON-OPS'!G31</f>
        <v>0</v>
      </c>
      <c r="G24" s="427">
        <f>'OPS &amp; NON-OPS'!H31</f>
        <v>0</v>
      </c>
      <c r="H24" s="435">
        <f>'OPS &amp; NON-OPS'!I31</f>
        <v>0</v>
      </c>
    </row>
    <row r="25" spans="1:8">
      <c r="A25" s="173"/>
      <c r="B25" s="258" t="s">
        <v>209</v>
      </c>
      <c r="C25" s="419"/>
      <c r="D25" s="428">
        <f>'OPS &amp; NON-OPS'!E12</f>
        <v>0</v>
      </c>
      <c r="E25" s="428">
        <f>'OPS &amp; NON-OPS'!F12</f>
        <v>0</v>
      </c>
      <c r="F25" s="428">
        <f>'OPS &amp; NON-OPS'!G12</f>
        <v>0</v>
      </c>
      <c r="G25" s="428">
        <f>'OPS &amp; NON-OPS'!H12</f>
        <v>0</v>
      </c>
      <c r="H25" s="436">
        <f>'OPS &amp; NON-OPS'!I12</f>
        <v>0</v>
      </c>
    </row>
    <row r="26" spans="1:8">
      <c r="A26" s="19"/>
      <c r="B26" s="258" t="s">
        <v>210</v>
      </c>
      <c r="C26" s="419"/>
      <c r="D26" s="428">
        <f>IF(('CASH FLOW'!D48+'CASH FLOW'!D49)&gt;0,('CASH FLOW'!D48+'CASH FLOW'!D49),0)</f>
        <v>0</v>
      </c>
      <c r="E26" s="428">
        <f>IF(('CASH FLOW'!E48+'CASH FLOW'!E49)&gt;0,('CASH FLOW'!E48+'CASH FLOW'!E49),0)</f>
        <v>0</v>
      </c>
      <c r="F26" s="428">
        <f>IF(('CASH FLOW'!F48+'CASH FLOW'!F49)&gt;0,('CASH FLOW'!F48+'CASH FLOW'!F49),0)</f>
        <v>0</v>
      </c>
      <c r="G26" s="428">
        <f>IF(('CASH FLOW'!G48+'CASH FLOW'!G49)&gt;0,('CASH FLOW'!G48+'CASH FLOW'!G49),0)</f>
        <v>0</v>
      </c>
      <c r="H26" s="436">
        <f>IF(('CASH FLOW'!H48+'CASH FLOW'!H49)&gt;0,('CASH FLOW'!H48+'CASH FLOW'!H49),0)</f>
        <v>0</v>
      </c>
    </row>
    <row r="27" spans="1:8">
      <c r="A27" s="19"/>
      <c r="B27" s="258" t="s">
        <v>211</v>
      </c>
      <c r="C27" s="419"/>
      <c r="D27" s="428">
        <f>I.S.!F36+I.S.!F37+I.S.!F38</f>
        <v>0</v>
      </c>
      <c r="E27" s="428">
        <f>I.S.!H36+I.S.!H37+I.S.!H38</f>
        <v>0</v>
      </c>
      <c r="F27" s="428">
        <f>I.S.!J36+I.S.!J37+I.S.!J38</f>
        <v>0</v>
      </c>
      <c r="G27" s="428">
        <f>I.S.!L36+I.S.!L37+I.S.!L38</f>
        <v>0</v>
      </c>
      <c r="H27" s="436">
        <f>I.S.!N36+I.S.!N37+I.S.!N38</f>
        <v>0</v>
      </c>
    </row>
    <row r="28" spans="1:8">
      <c r="A28" s="19"/>
      <c r="B28" s="258" t="s">
        <v>212</v>
      </c>
      <c r="C28" s="419"/>
      <c r="D28" s="443">
        <f>IF(I.S.!F24=0,0,(I.S.!F23+I.S.!F14)/I.S.!F24)</f>
        <v>0</v>
      </c>
      <c r="E28" s="443">
        <f>IF(I.S.!H24=0,0,(I.S.!H23+I.S.!H14)/I.S.!H24)</f>
        <v>0</v>
      </c>
      <c r="F28" s="443">
        <f>IF(I.S.!J24=0,0,(I.S.!J23+I.S.!J14)/I.S.!J24)</f>
        <v>0</v>
      </c>
      <c r="G28" s="443">
        <f>IF(I.S.!L24=0,0,(I.S.!L23+I.S.!L14)/I.S.!L24)</f>
        <v>0</v>
      </c>
      <c r="H28" s="444">
        <f>IF(I.S.!N24=0,0,(I.S.!N23+I.S.!N14)/I.S.!N24)</f>
        <v>0</v>
      </c>
    </row>
    <row r="29" spans="1:8">
      <c r="A29" s="19"/>
      <c r="B29" s="258" t="s">
        <v>213</v>
      </c>
      <c r="C29" s="419"/>
      <c r="D29" s="443">
        <f>IF(B.S.!D44=0,0,(I.S.!F23+I.S.!F14)/(I.S.!F24+B.S.!D44))</f>
        <v>0</v>
      </c>
      <c r="E29" s="443">
        <f>IF(B.S.!F44=0,0,(I.S.!H23+I.S.!H14)/(I.S.!H24+B.S.!F44))</f>
        <v>0</v>
      </c>
      <c r="F29" s="443">
        <f>IF(B.S.!H44=0,0,(I.S.!J23+I.S.!J14)/(I.S.!J24+B.S.!H44))</f>
        <v>0</v>
      </c>
      <c r="G29" s="443">
        <f>IF(B.S.!J44=0,0,(I.S.!L23+I.S.!L14)/(I.S.!L24+B.S.!J44))</f>
        <v>0</v>
      </c>
      <c r="H29" s="444">
        <f>IF(B.S.!L44=0,0,(I.S.!N23+I.S.!N14)/(B.S.!L44+I.S.!N24))</f>
        <v>0</v>
      </c>
    </row>
    <row r="30" spans="1:8" ht="13.5" thickBot="1">
      <c r="A30" s="19"/>
      <c r="B30" s="120"/>
      <c r="C30" s="422"/>
      <c r="D30" s="427"/>
      <c r="E30" s="427"/>
      <c r="F30" s="427"/>
      <c r="G30" s="427"/>
      <c r="H30" s="435"/>
    </row>
    <row r="31" spans="1:8" ht="17.25" thickTop="1" thickBot="1">
      <c r="A31" s="155"/>
      <c r="B31" s="165" t="s">
        <v>214</v>
      </c>
      <c r="C31" s="423"/>
      <c r="D31" s="431"/>
      <c r="E31" s="431"/>
      <c r="F31" s="431"/>
      <c r="G31" s="431"/>
      <c r="H31" s="439"/>
    </row>
    <row r="32" spans="1:8" ht="13.5" thickTop="1">
      <c r="A32" s="172"/>
      <c r="B32" s="34" t="s">
        <v>215</v>
      </c>
      <c r="C32" s="420">
        <f>I.S.!E28</f>
        <v>0</v>
      </c>
      <c r="D32" s="429">
        <f>I.S.!G28</f>
        <v>0</v>
      </c>
      <c r="E32" s="429">
        <f>I.S.!I28</f>
        <v>0</v>
      </c>
      <c r="F32" s="429">
        <f>I.S.!K28</f>
        <v>0</v>
      </c>
      <c r="G32" s="429">
        <f>I.S.!M28</f>
        <v>0</v>
      </c>
      <c r="H32" s="437">
        <f>I.S.!O28</f>
        <v>0</v>
      </c>
    </row>
    <row r="33" spans="1:8">
      <c r="A33" s="173"/>
      <c r="B33" s="258" t="s">
        <v>216</v>
      </c>
      <c r="C33" s="421">
        <f>IF(B.S.!D36=0,0,I.S.!D28/B.S.!D36)</f>
        <v>0</v>
      </c>
      <c r="D33" s="430">
        <f>IF(B.S.!F36=0,0,I.S.!F28/B.S.!F36)</f>
        <v>0</v>
      </c>
      <c r="E33" s="430">
        <f>IF(B.S.!H36=0,0,I.S.!H28/B.S.!H36)</f>
        <v>0</v>
      </c>
      <c r="F33" s="430">
        <f>IF(B.S.!J36=0,0,I.S.!J28/B.S.!J36)</f>
        <v>0</v>
      </c>
      <c r="G33" s="430">
        <f>IF(B.S.!L36=0,0,I.S.!L28/B.S.!L36)</f>
        <v>0</v>
      </c>
      <c r="H33" s="438">
        <f>IF(B.S.!N36=0,0,I.S.!N28/B.S.!N36)</f>
        <v>0</v>
      </c>
    </row>
    <row r="34" spans="1:8">
      <c r="A34" s="19"/>
      <c r="B34" s="258" t="s">
        <v>217</v>
      </c>
      <c r="C34" s="421">
        <f>IF(C13=0,0,I.S.!D28/C13)</f>
        <v>0</v>
      </c>
      <c r="D34" s="430">
        <f>IF(D13=0,0,I.S.!F28/D13)</f>
        <v>0</v>
      </c>
      <c r="E34" s="430">
        <f>IF(E13=0,0,I.S.!H28/E13)</f>
        <v>0</v>
      </c>
      <c r="F34" s="430">
        <f>IF(F13=0,0,I.S.!J28/F13)</f>
        <v>0</v>
      </c>
      <c r="G34" s="430">
        <f>IF(G13=0,0,I.S.!L28/G13)</f>
        <v>0</v>
      </c>
      <c r="H34" s="438">
        <f>IF(H13=0,0,I.S.!N28/H13)</f>
        <v>0</v>
      </c>
    </row>
    <row r="35" spans="1:8">
      <c r="A35" s="19"/>
      <c r="B35" s="258" t="s">
        <v>218</v>
      </c>
      <c r="C35" s="421">
        <f>I.S.!E13</f>
        <v>0</v>
      </c>
      <c r="D35" s="430">
        <f>I.S.!G13</f>
        <v>0</v>
      </c>
      <c r="E35" s="430">
        <f>I.S.!I13</f>
        <v>0</v>
      </c>
      <c r="F35" s="430">
        <f>I.S.!K13</f>
        <v>0</v>
      </c>
      <c r="G35" s="430">
        <f>I.S.!M13</f>
        <v>0</v>
      </c>
      <c r="H35" s="438">
        <f>I.S.!O13</f>
        <v>0</v>
      </c>
    </row>
    <row r="36" spans="1:8">
      <c r="A36" s="19"/>
      <c r="B36" s="258" t="s">
        <v>219</v>
      </c>
      <c r="C36" s="421">
        <f>IF(I.S.!D13=0,0,I.S.!D13/(B.S.!D28-B.S.!D24))</f>
        <v>0</v>
      </c>
      <c r="D36" s="430">
        <f>IF(I.S.!F13=0,0,I.S.!F13/(B.S.!F28-B.S.!F24))</f>
        <v>0</v>
      </c>
      <c r="E36" s="430">
        <f>IF(I.S.!H13=0,0,I.S.!H13/(B.S.!H28-B.S.!H24))</f>
        <v>0</v>
      </c>
      <c r="F36" s="430">
        <f>IF(I.S.!J13=0,0,I.S.!J13/(B.S.!J28-B.S.!J24))</f>
        <v>0</v>
      </c>
      <c r="G36" s="430">
        <f>IF(I.S.!L13=0,0,I.S.!L13/(B.S.!L28-B.S.!L24))</f>
        <v>0</v>
      </c>
      <c r="H36" s="438">
        <f>IF(I.S.!N13=0,0,I.S.!N13/(B.S.!N28-B.S.!N24))</f>
        <v>0</v>
      </c>
    </row>
    <row r="37" spans="1:8" ht="13.5" thickBot="1">
      <c r="A37" s="19"/>
      <c r="B37" s="120"/>
      <c r="C37" s="422"/>
      <c r="D37" s="427"/>
      <c r="E37" s="427"/>
      <c r="F37" s="427"/>
      <c r="G37" s="427"/>
      <c r="H37" s="435"/>
    </row>
    <row r="38" spans="1:8" ht="17.25" thickTop="1" thickBot="1">
      <c r="A38" s="155"/>
      <c r="B38" s="158" t="s">
        <v>220</v>
      </c>
      <c r="C38" s="418"/>
      <c r="D38" s="427"/>
      <c r="E38" s="427"/>
      <c r="F38" s="427"/>
      <c r="G38" s="427"/>
      <c r="H38" s="435"/>
    </row>
    <row r="39" spans="1:8" ht="13.5" thickTop="1">
      <c r="A39" s="172"/>
      <c r="B39" s="34" t="s">
        <v>221</v>
      </c>
      <c r="C39" s="424">
        <f>IF(B.S.!D29=0,0,I.S.!D10/B.S.!D29)</f>
        <v>0</v>
      </c>
      <c r="D39" s="432">
        <f>IF(B.S.!F29=0,0,I.S.!F10/B.S.!F29)</f>
        <v>0</v>
      </c>
      <c r="E39" s="432">
        <f>IF(B.S.!H29=0,0,I.S.!H10/B.S.!H29)</f>
        <v>0</v>
      </c>
      <c r="F39" s="432">
        <f>IF(B.S.!J29=0,0,I.S.!J10/B.S.!J29)</f>
        <v>0</v>
      </c>
      <c r="G39" s="432">
        <f>IF(B.S.!L29=0,0,I.S.!L10/B.S.!L29)</f>
        <v>0</v>
      </c>
      <c r="H39" s="440">
        <f>IF(B.S.!N29=0,0,I.S.!N10/B.S.!N29)</f>
        <v>0</v>
      </c>
    </row>
    <row r="40" spans="1:8">
      <c r="A40" s="173"/>
      <c r="B40" s="258" t="s">
        <v>222</v>
      </c>
      <c r="C40" s="419">
        <f>IF(I.S.!D10=0,0,B.S.!D23/I.S.!D10*(I.S.!D7/12)*360)</f>
        <v>0</v>
      </c>
      <c r="D40" s="428">
        <f>IF(I.S.!F10=0,0,B.S.!F23/I.S.!F10*(I.S.!F7/12)*360)</f>
        <v>0</v>
      </c>
      <c r="E40" s="428">
        <f>IF(I.S.!H10=0,0,B.S.!H23/I.S.!H10*(I.S.!H7/12)*360)</f>
        <v>0</v>
      </c>
      <c r="F40" s="428">
        <f>IF(I.S.!J10=0,0,B.S.!J23/I.S.!J10*(I.S.!J7/12)*360)</f>
        <v>0</v>
      </c>
      <c r="G40" s="428">
        <f>IF(I.S.!L10=0,0,B.S.!L23/I.S.!L10*(I.S.!L7/12)*360)</f>
        <v>0</v>
      </c>
      <c r="H40" s="436">
        <f>IF(I.S.!N10=0,0,B.S.!N23/I.S.!N10*(I.S.!N7/12)*360)</f>
        <v>0</v>
      </c>
    </row>
    <row r="41" spans="1:8">
      <c r="A41" s="19"/>
      <c r="B41" s="258" t="s">
        <v>223</v>
      </c>
      <c r="C41" s="419">
        <f>IF(I.S.!D10=0,0,(B.S.!D23+B.S.!D33+B.S.!D26)/I.S.!D10*(I.S.!D7/12)*360)</f>
        <v>0</v>
      </c>
      <c r="D41" s="428">
        <f>IF(I.S.!F10=0,0,(B.S.!F23+B.S.!F26+B.S.!F33)/I.S.!F10*(I.S.!F7/12)*360)</f>
        <v>0</v>
      </c>
      <c r="E41" s="428">
        <f>IF(I.S.!H10=0,0,(B.S.!H23+B.S.!H26+B.S.!H33)/I.S.!H10*(I.S.!H7/12)*360)</f>
        <v>0</v>
      </c>
      <c r="F41" s="428">
        <f>IF(I.S.!J10=0,0,(B.S.!J23+B.S.!J26+B.S.!J33)/I.S.!J10*(I.S.!J7/12)*360)</f>
        <v>0</v>
      </c>
      <c r="G41" s="428">
        <f>IF(I.S.!L10=0,0,(B.S.!L23+B.S.!L26+B.S.!L33)/I.S.!L10*(I.S.!L7/12)*360)</f>
        <v>0</v>
      </c>
      <c r="H41" s="436">
        <f>IF(I.S.!N7=0,0,(B.S.!N23+B.S.!N26+B.S.!N33)/I.S.!N10*(I.S.!N7/12)*360)</f>
        <v>0</v>
      </c>
    </row>
    <row r="42" spans="1:8">
      <c r="A42" s="19"/>
      <c r="B42" s="258" t="s">
        <v>224</v>
      </c>
      <c r="C42" s="419">
        <f>IF(I.S.!D11=0,0,B.S.!D24/I.S.!D11*(I.S.!D7/12)*360)</f>
        <v>0</v>
      </c>
      <c r="D42" s="428">
        <f>IF(I.S.!F11=0,0,B.S.!F24/I.S.!F11*(I.S.!F7/12)*360)</f>
        <v>0</v>
      </c>
      <c r="E42" s="428">
        <f>IF(I.S.!H11=0,0,B.S.!H24/I.S.!H11*(I.S.!H7/12)*360)</f>
        <v>0</v>
      </c>
      <c r="F42" s="428">
        <f>IF(I.S.!J11=0,0,B.S.!J24/I.S.!J11*(I.S.!J7/12)*360)</f>
        <v>0</v>
      </c>
      <c r="G42" s="428">
        <f>IF(I.S.!L11=0,0,B.S.!L24/I.S.!L11*(I.S.!L7/12)*360)</f>
        <v>0</v>
      </c>
      <c r="H42" s="436">
        <f>IF(I.S.!N11=0,0,B.S.!N24/I.S.!N11*(I.S.!N7/12)*360)</f>
        <v>0</v>
      </c>
    </row>
    <row r="43" spans="1:8">
      <c r="A43" s="19"/>
      <c r="B43" s="258" t="s">
        <v>225</v>
      </c>
      <c r="C43" s="419">
        <f>IF(I.S.!D11=0,0,B.S.!D38/I.S.!D11*(I.S.!D7/12)*360)</f>
        <v>0</v>
      </c>
      <c r="D43" s="428">
        <f>IF(I.S.!F11=0,0,B.S.!F38/I.S.!F11*(I.S.!F7/12)*360)</f>
        <v>0</v>
      </c>
      <c r="E43" s="428">
        <f>IF(I.S.!H11=0,0,B.S.!H38/I.S.!H11*(I.S.!H7/12)*360)</f>
        <v>0</v>
      </c>
      <c r="F43" s="428">
        <f>IF(I.S.!J11=0,0,B.S.!J38/I.S.!J11*(I.S.!J7/12)*360)</f>
        <v>0</v>
      </c>
      <c r="G43" s="428">
        <f>IF(I.S.!L7=0,0,B.S.!L38/I.S.!L11*(I.S.!L7/12)*360)</f>
        <v>0</v>
      </c>
      <c r="H43" s="436">
        <f>IF(I.S.!N11=0,0,B.S.!N38/I.S.!N11*(I.S.!N7/12)*360)</f>
        <v>0</v>
      </c>
    </row>
    <row r="44" spans="1:8">
      <c r="A44" s="19"/>
      <c r="B44" s="258" t="s">
        <v>226</v>
      </c>
      <c r="C44" s="419">
        <f t="shared" ref="C44:H44" si="0">C41+C42-C43</f>
        <v>0</v>
      </c>
      <c r="D44" s="428">
        <f t="shared" si="0"/>
        <v>0</v>
      </c>
      <c r="E44" s="428">
        <f t="shared" si="0"/>
        <v>0</v>
      </c>
      <c r="F44" s="428">
        <f t="shared" si="0"/>
        <v>0</v>
      </c>
      <c r="G44" s="428">
        <f t="shared" si="0"/>
        <v>0</v>
      </c>
      <c r="H44" s="436">
        <f t="shared" si="0"/>
        <v>0</v>
      </c>
    </row>
    <row r="45" spans="1:8">
      <c r="A45" s="19"/>
      <c r="B45" s="258" t="s">
        <v>227</v>
      </c>
      <c r="C45" s="425">
        <f>IF(B.S.!D45=0,0,B.S.!D28/B.S.!D45)</f>
        <v>0</v>
      </c>
      <c r="D45" s="433">
        <f>IF(B.S.!F45=0,0,B.S.!F28/B.S.!F45)</f>
        <v>0</v>
      </c>
      <c r="E45" s="433">
        <f>IF(B.S.!H45=0,0,B.S.!H28/B.S.!H45)</f>
        <v>0</v>
      </c>
      <c r="F45" s="433">
        <f>IF(B.S.!J45=0,0,B.S.!J28/B.S.!J45)</f>
        <v>0</v>
      </c>
      <c r="G45" s="433">
        <f>IF(B.S.!L45=0,0,B.S.!L28/B.S.!L45)</f>
        <v>0</v>
      </c>
      <c r="H45" s="441">
        <f>IF(B.S.!N45=0,0,B.S.!N28/B.S.!N45)</f>
        <v>0</v>
      </c>
    </row>
    <row r="46" spans="1:8">
      <c r="A46" s="19"/>
      <c r="B46" s="258" t="s">
        <v>228</v>
      </c>
      <c r="C46" s="425">
        <f>IF(B.S.!D45=0,0,(B.S.!D28-B.S.!D24)/B.S.!D45)</f>
        <v>0</v>
      </c>
      <c r="D46" s="433">
        <f>IF(B.S.!F45=0,0,(B.S.!F28-B.S.!F24)/B.S.!F45)</f>
        <v>0</v>
      </c>
      <c r="E46" s="433">
        <f>IF(B.S.!H45=0,0,(B.S.!H28-B.S.!H24)/B.S.!H45)</f>
        <v>0</v>
      </c>
      <c r="F46" s="433">
        <f>IF(B.S.!J45=0,0,(B.S.!J28-B.S.!J24)/B.S.!J45)</f>
        <v>0</v>
      </c>
      <c r="G46" s="433">
        <f>IF(B.S.!L45=0,0,(B.S.!L28-B.S.!L24)/B.S.!L45)</f>
        <v>0</v>
      </c>
      <c r="H46" s="441">
        <f>IF(B.S.!N45=0,0,(B.S.!N28-B.S.!N24)/B.S.!N45)</f>
        <v>0</v>
      </c>
    </row>
    <row r="47" spans="1:8" ht="13.5" thickBot="1">
      <c r="A47" s="19"/>
      <c r="B47" s="120"/>
      <c r="C47" s="422"/>
      <c r="D47" s="427"/>
      <c r="E47" s="427"/>
      <c r="F47" s="427"/>
      <c r="G47" s="427"/>
      <c r="H47" s="435"/>
    </row>
    <row r="48" spans="1:8" ht="17.25" thickTop="1" thickBot="1">
      <c r="A48" s="155" t="s">
        <v>238</v>
      </c>
      <c r="B48" s="165" t="s">
        <v>229</v>
      </c>
      <c r="C48" s="423"/>
      <c r="D48" s="431"/>
      <c r="E48" s="431"/>
      <c r="F48" s="431"/>
      <c r="G48" s="431"/>
      <c r="H48" s="439"/>
    </row>
    <row r="49" spans="1:8" ht="13.5" thickTop="1">
      <c r="A49" s="172"/>
      <c r="B49" s="34" t="s">
        <v>230</v>
      </c>
      <c r="C49" s="424">
        <f>IF(C13=0,0,B.S.!D53/C13)</f>
        <v>0</v>
      </c>
      <c r="D49" s="432">
        <f>IF(D13=0,0,B.S.!F53/D13)</f>
        <v>0</v>
      </c>
      <c r="E49" s="432">
        <f>IF(E13=0,0,B.S.!H53/E13)</f>
        <v>0</v>
      </c>
      <c r="F49" s="432">
        <f>IF(F13=0,0,B.S.!J53/F13)</f>
        <v>0</v>
      </c>
      <c r="G49" s="432">
        <f>IF(G13=0,0,B.S.!L53/G13)</f>
        <v>0</v>
      </c>
      <c r="H49" s="440">
        <f>IF(H13=0,0,B.S.!N53/H13)</f>
        <v>0</v>
      </c>
    </row>
    <row r="50" spans="1:8">
      <c r="A50" s="173"/>
      <c r="B50" s="258" t="s">
        <v>231</v>
      </c>
      <c r="C50" s="425">
        <f>IF(C13=0,0,B.S.!D52/C13)</f>
        <v>0</v>
      </c>
      <c r="D50" s="433">
        <f>IF(D13=0,0,B.S.!F52/D13)</f>
        <v>0</v>
      </c>
      <c r="E50" s="433">
        <f>IF(E13=0,0,B.S.!H52/E13)</f>
        <v>0</v>
      </c>
      <c r="F50" s="433">
        <f>IF(F13=0,0,B.S.!J52/F13)</f>
        <v>0</v>
      </c>
      <c r="G50" s="433">
        <f>IF(G13=0,0,B.S.!L52/G13)</f>
        <v>0</v>
      </c>
      <c r="H50" s="441">
        <f>IF(H13=0,0,B.S.!N52/H13)</f>
        <v>0</v>
      </c>
    </row>
    <row r="51" spans="1:8">
      <c r="A51" s="19"/>
      <c r="B51" s="258" t="s">
        <v>232</v>
      </c>
      <c r="C51" s="425">
        <f>IF(I.S.!D24=0,0,I.S.!D23/I.S.!D24)</f>
        <v>0</v>
      </c>
      <c r="D51" s="433">
        <f>IF(I.S.!F24=0,0,I.S.!F23/I.S.!F24)</f>
        <v>0</v>
      </c>
      <c r="E51" s="433">
        <f>IF(I.S.!H24=0,0, I.S.!H23/I.S.!H24)</f>
        <v>0</v>
      </c>
      <c r="F51" s="433">
        <f>IF(I.S.!J24=0,0, I.S.!J23/I.S.!J24)</f>
        <v>0</v>
      </c>
      <c r="G51" s="433">
        <f>IF(I.S.!L24=0,0, I.S.!L23/I.S.!L24)</f>
        <v>0</v>
      </c>
      <c r="H51" s="441">
        <f>IF(I.S.!N24=0,0, I.S.!N23/I.S.!N24)</f>
        <v>0</v>
      </c>
    </row>
    <row r="52" spans="1:8">
      <c r="A52" s="19"/>
      <c r="B52" s="258" t="s">
        <v>233</v>
      </c>
      <c r="C52" s="421">
        <f>IF(C12=0,0,(I.S.!D41+I.S.!D42)/C12)</f>
        <v>0</v>
      </c>
      <c r="D52" s="430">
        <f>IF(D12=0,0,(I.S.!F41+I.S.!F42)/D12)</f>
        <v>0</v>
      </c>
      <c r="E52" s="430">
        <f>IF(E12=0,0,(I.S.!H41+I.S.!H42)/E12)</f>
        <v>0</v>
      </c>
      <c r="F52" s="430">
        <f>IF(F12=0,0,(I.S.!J41+I.S.!J42)/F12)</f>
        <v>0</v>
      </c>
      <c r="G52" s="430">
        <f>IF(G12=0,0,(I.S.!L41+I.S.!L42)/G12)</f>
        <v>0</v>
      </c>
      <c r="H52" s="438">
        <f>IF(H12=0,0,(I.S.!N41+I.S.!N42)/H12)</f>
        <v>0</v>
      </c>
    </row>
    <row r="53" spans="1:8" ht="13.5" thickBot="1">
      <c r="A53" s="14"/>
      <c r="B53" s="174"/>
      <c r="C53" s="426"/>
      <c r="D53" s="434"/>
      <c r="E53" s="434"/>
      <c r="F53" s="434"/>
      <c r="G53" s="434"/>
      <c r="H53" s="442"/>
    </row>
    <row r="54" spans="1:8" ht="13.5" thickTop="1"/>
  </sheetData>
  <dataConsolidate/>
  <phoneticPr fontId="0" type="noConversion"/>
  <printOptions horizontalCentered="1" verticalCentered="1"/>
  <pageMargins left="0" right="0" top="0.39370078740157483" bottom="0.39370078740157483" header="0.51181102362204722" footer="0.51181102362204722"/>
  <pageSetup paperSize="9" orientation="portrait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B.S.</vt:lpstr>
      <vt:lpstr>I.S.</vt:lpstr>
      <vt:lpstr>OPS &amp; NON-OPS</vt:lpstr>
      <vt:lpstr>CASH FLOW</vt:lpstr>
      <vt:lpstr>RATIOS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Abdullatif Al-Mandil</dc:creator>
  <cp:lastModifiedBy>user</cp:lastModifiedBy>
  <cp:lastPrinted>2006-01-08T09:57:59Z</cp:lastPrinted>
  <dcterms:created xsi:type="dcterms:W3CDTF">1998-09-22T11:45:40Z</dcterms:created>
  <dcterms:modified xsi:type="dcterms:W3CDTF">2011-07-09T06:21:53Z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-1521555340</vt:i4>
  </property>
  <property fmtid="{D5CDD505-2E9C-101B-9397-08002B2CF9AE}" pid="3" name="_EmailSubject">
    <vt:lpwstr>packformat</vt:lpwstr>
  </property>
  <property fmtid="{D5CDD505-2E9C-101B-9397-08002B2CF9AE}" pid="4" name="_AuthorEmail">
    <vt:lpwstr>mohamed.mazhar@imc-egypt.org</vt:lpwstr>
  </property>
  <property fmtid="{D5CDD505-2E9C-101B-9397-08002B2CF9AE}" pid="5" name="_AuthorEmailDisplayName">
    <vt:lpwstr>Mohamed Mazhar</vt:lpwstr>
  </property>
  <property fmtid="{D5CDD505-2E9C-101B-9397-08002B2CF9AE}" pid="6" name="_PreviousAdHocReviewCycleID">
    <vt:i4>894893664</vt:i4>
  </property>
  <property fmtid="{D5CDD505-2E9C-101B-9397-08002B2CF9AE}" pid="7" name="_ReviewingToolsShownOnce">
    <vt:lpwstr/>
  </property>
</Properties>
</file>